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95" windowHeight="6285" activeTab="1"/>
  </bookViews>
  <sheets>
    <sheet name="班级课程成绩" sheetId="2" r:id="rId1"/>
    <sheet name="班级课程学分" sheetId="5" r:id="rId2"/>
    <sheet name="课程对应学分" sheetId="4" r:id="rId3"/>
  </sheets>
  <calcPr calcId="144525"/>
</workbook>
</file>

<file path=xl/sharedStrings.xml><?xml version="1.0" encoding="utf-8"?>
<sst xmlns="http://schemas.openxmlformats.org/spreadsheetml/2006/main" count="38" uniqueCount="16">
  <si>
    <t>班级课程成绩表</t>
  </si>
  <si>
    <t>序号</t>
  </si>
  <si>
    <t>学号</t>
  </si>
  <si>
    <t>数据分析</t>
  </si>
  <si>
    <t>数据库应用开发</t>
  </si>
  <si>
    <t>职业生涯规划</t>
  </si>
  <si>
    <t>办公软件应用</t>
  </si>
  <si>
    <t>分布式数据库</t>
  </si>
  <si>
    <t>体育</t>
  </si>
  <si>
    <t>软件测试技术</t>
  </si>
  <si>
    <t>平均成绩</t>
  </si>
  <si>
    <t>总学分</t>
  </si>
  <si>
    <t>学期评价</t>
  </si>
  <si>
    <t>学分</t>
  </si>
  <si>
    <t>课程名称</t>
  </si>
  <si>
    <t>对应学分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</si>
</sst>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班级课程成绩!$J$2</c:f>
              <c:strCache>
                <c:ptCount val="1"/>
                <c:pt idx="0">
                  <c:v>平均成绩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chemeClr val="accent1">
                  <a:lumMod val="75000"/>
                </a:schemeClr>
              </a:solidFill>
            </a:ln>
            <a:effectLst/>
          </c:spPr>
          <c:dLbls>
            <c:delete val="1"/>
          </c:dLbls>
          <c:cat>
            <c:numRef>
              <c:f>班级课程成绩!$B$3:$B$40</c:f>
              <c:numCache>
                <c:formatCode>General</c:formatCode>
                <c:ptCount val="38"/>
                <c:pt idx="0">
                  <c:v>2032601</c:v>
                </c:pt>
                <c:pt idx="1">
                  <c:v>2032602</c:v>
                </c:pt>
                <c:pt idx="2">
                  <c:v>2032603</c:v>
                </c:pt>
                <c:pt idx="3">
                  <c:v>2032604</c:v>
                </c:pt>
                <c:pt idx="4">
                  <c:v>2032605</c:v>
                </c:pt>
                <c:pt idx="5">
                  <c:v>2032606</c:v>
                </c:pt>
                <c:pt idx="6">
                  <c:v>2032607</c:v>
                </c:pt>
                <c:pt idx="7">
                  <c:v>2032608</c:v>
                </c:pt>
                <c:pt idx="8">
                  <c:v>2032609</c:v>
                </c:pt>
                <c:pt idx="9">
                  <c:v>2032610</c:v>
                </c:pt>
                <c:pt idx="10">
                  <c:v>2032611</c:v>
                </c:pt>
                <c:pt idx="11">
                  <c:v>2032612</c:v>
                </c:pt>
                <c:pt idx="12">
                  <c:v>2032613</c:v>
                </c:pt>
                <c:pt idx="13">
                  <c:v>2032614</c:v>
                </c:pt>
                <c:pt idx="14">
                  <c:v>2032615</c:v>
                </c:pt>
                <c:pt idx="15">
                  <c:v>2032616</c:v>
                </c:pt>
                <c:pt idx="16">
                  <c:v>2032617</c:v>
                </c:pt>
                <c:pt idx="17">
                  <c:v>2032618</c:v>
                </c:pt>
                <c:pt idx="18">
                  <c:v>2032619</c:v>
                </c:pt>
                <c:pt idx="19">
                  <c:v>2032620</c:v>
                </c:pt>
                <c:pt idx="20">
                  <c:v>2032621</c:v>
                </c:pt>
                <c:pt idx="21">
                  <c:v>2032622</c:v>
                </c:pt>
                <c:pt idx="22">
                  <c:v>2032623</c:v>
                </c:pt>
                <c:pt idx="23">
                  <c:v>2032624</c:v>
                </c:pt>
                <c:pt idx="24">
                  <c:v>2032625</c:v>
                </c:pt>
                <c:pt idx="25">
                  <c:v>2032626</c:v>
                </c:pt>
                <c:pt idx="26">
                  <c:v>2032627</c:v>
                </c:pt>
                <c:pt idx="27">
                  <c:v>2032628</c:v>
                </c:pt>
                <c:pt idx="28">
                  <c:v>2032629</c:v>
                </c:pt>
                <c:pt idx="29">
                  <c:v>2032630</c:v>
                </c:pt>
                <c:pt idx="30">
                  <c:v>2032631</c:v>
                </c:pt>
                <c:pt idx="31">
                  <c:v>2032632</c:v>
                </c:pt>
                <c:pt idx="32">
                  <c:v>2032633</c:v>
                </c:pt>
                <c:pt idx="33">
                  <c:v>2032634</c:v>
                </c:pt>
                <c:pt idx="34">
                  <c:v>2032635</c:v>
                </c:pt>
                <c:pt idx="35">
                  <c:v>2032636</c:v>
                </c:pt>
                <c:pt idx="36">
                  <c:v>2032637</c:v>
                </c:pt>
                <c:pt idx="37">
                  <c:v>2032638</c:v>
                </c:pt>
              </c:numCache>
            </c:numRef>
          </c:cat>
          <c:val>
            <c:numRef>
              <c:f>班级课程成绩!$J$3:$J$40</c:f>
              <c:numCache>
                <c:formatCode>0.00_ </c:formatCode>
                <c:ptCount val="38"/>
                <c:pt idx="0">
                  <c:v>56.8571428571429</c:v>
                </c:pt>
                <c:pt idx="1">
                  <c:v>89.4285714285714</c:v>
                </c:pt>
                <c:pt idx="2">
                  <c:v>66.7142857142857</c:v>
                </c:pt>
                <c:pt idx="3">
                  <c:v>50.5714285714286</c:v>
                </c:pt>
                <c:pt idx="4">
                  <c:v>67.4285714285714</c:v>
                </c:pt>
                <c:pt idx="5">
                  <c:v>68.2857142857143</c:v>
                </c:pt>
                <c:pt idx="6">
                  <c:v>73.2857142857143</c:v>
                </c:pt>
                <c:pt idx="7">
                  <c:v>43.2857142857143</c:v>
                </c:pt>
                <c:pt idx="8">
                  <c:v>75.5714285714286</c:v>
                </c:pt>
                <c:pt idx="9">
                  <c:v>75.1428571428571</c:v>
                </c:pt>
                <c:pt idx="10">
                  <c:v>82.5714285714286</c:v>
                </c:pt>
                <c:pt idx="11">
                  <c:v>76.8571428571429</c:v>
                </c:pt>
                <c:pt idx="12">
                  <c:v>46.4285714285714</c:v>
                </c:pt>
                <c:pt idx="13">
                  <c:v>49.8571428571429</c:v>
                </c:pt>
                <c:pt idx="14">
                  <c:v>84.1428571428571</c:v>
                </c:pt>
                <c:pt idx="15">
                  <c:v>57.2857142857143</c:v>
                </c:pt>
                <c:pt idx="16">
                  <c:v>74</c:v>
                </c:pt>
                <c:pt idx="17">
                  <c:v>76.7142857142857</c:v>
                </c:pt>
                <c:pt idx="18">
                  <c:v>66.7142857142857</c:v>
                </c:pt>
                <c:pt idx="19">
                  <c:v>79</c:v>
                </c:pt>
                <c:pt idx="20">
                  <c:v>75.2857142857143</c:v>
                </c:pt>
                <c:pt idx="21">
                  <c:v>68.4285714285714</c:v>
                </c:pt>
                <c:pt idx="22">
                  <c:v>64.2857142857143</c:v>
                </c:pt>
                <c:pt idx="23">
                  <c:v>58.1428571428571</c:v>
                </c:pt>
                <c:pt idx="24">
                  <c:v>67.1428571428571</c:v>
                </c:pt>
                <c:pt idx="25">
                  <c:v>77.8571428571429</c:v>
                </c:pt>
                <c:pt idx="26">
                  <c:v>85.8571428571429</c:v>
                </c:pt>
                <c:pt idx="27">
                  <c:v>60.4285714285714</c:v>
                </c:pt>
                <c:pt idx="28">
                  <c:v>55.4285714285714</c:v>
                </c:pt>
                <c:pt idx="29">
                  <c:v>47.1428571428571</c:v>
                </c:pt>
                <c:pt idx="30">
                  <c:v>48.5714285714286</c:v>
                </c:pt>
                <c:pt idx="31">
                  <c:v>61.8571428571429</c:v>
                </c:pt>
                <c:pt idx="32">
                  <c:v>88.2857142857143</c:v>
                </c:pt>
                <c:pt idx="33">
                  <c:v>67.1428571428571</c:v>
                </c:pt>
                <c:pt idx="34">
                  <c:v>53.1428571428571</c:v>
                </c:pt>
                <c:pt idx="35">
                  <c:v>63.5714285714286</c:v>
                </c:pt>
                <c:pt idx="36">
                  <c:v>51.5714285714286</c:v>
                </c:pt>
                <c:pt idx="37">
                  <c:v>55.4285714285714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671058"/>
        <c:axId val="741914119"/>
      </c:areaChart>
      <c:catAx>
        <c:axId val="95267105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41914119"/>
        <c:crosses val="autoZero"/>
        <c:auto val="1"/>
        <c:lblAlgn val="ctr"/>
        <c:lblOffset val="100"/>
        <c:noMultiLvlLbl val="0"/>
      </c:catAx>
      <c:valAx>
        <c:axId val="741914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267105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41</xdr:row>
      <xdr:rowOff>79375</xdr:rowOff>
    </xdr:from>
    <xdr:to>
      <xdr:col>10</xdr:col>
      <xdr:colOff>504190</xdr:colOff>
      <xdr:row>59</xdr:row>
      <xdr:rowOff>98425</xdr:rowOff>
    </xdr:to>
    <xdr:graphicFrame>
      <xdr:nvGraphicFramePr>
        <xdr:cNvPr id="2" name="图表 1"/>
        <xdr:cNvGraphicFramePr/>
      </xdr:nvGraphicFramePr>
      <xdr:xfrm>
        <a:off x="38100" y="7756525"/>
        <a:ext cx="8705215" cy="3276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L53" sqref="L53"/>
    </sheetView>
  </sheetViews>
  <sheetFormatPr defaultColWidth="9" defaultRowHeight="14.25"/>
  <cols>
    <col min="1" max="1" width="7.625" style="2" customWidth="1"/>
    <col min="2" max="2" width="8.375" style="2" customWidth="1"/>
    <col min="3" max="3" width="8.75" style="2" customWidth="1"/>
    <col min="4" max="4" width="14.875" style="2" customWidth="1"/>
    <col min="5" max="5" width="12.75" style="2" customWidth="1"/>
    <col min="6" max="7" width="13" style="2" customWidth="1"/>
    <col min="8" max="8" width="7.75" style="2" customWidth="1"/>
    <col min="9" max="9" width="13" style="2" customWidth="1"/>
    <col min="10" max="10" width="9" style="2" customWidth="1"/>
    <col min="11" max="11" width="7.625" style="2" customWidth="1"/>
    <col min="12" max="16384" width="9" style="2"/>
  </cols>
  <sheetData>
    <row r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4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6"/>
    </row>
    <row r="3" spans="1:11">
      <c r="A3" s="4">
        <v>1</v>
      </c>
      <c r="B3" s="4">
        <v>2032601</v>
      </c>
      <c r="C3" s="4">
        <v>53</v>
      </c>
      <c r="D3" s="4">
        <v>74</v>
      </c>
      <c r="E3" s="4">
        <v>45</v>
      </c>
      <c r="F3" s="4">
        <v>60</v>
      </c>
      <c r="G3" s="5">
        <v>60</v>
      </c>
      <c r="H3" s="5">
        <v>77</v>
      </c>
      <c r="I3" s="5">
        <v>29</v>
      </c>
      <c r="J3" s="7">
        <f>AVERAGE(C3:I3)</f>
        <v>56.8571428571429</v>
      </c>
      <c r="K3" s="8"/>
    </row>
    <row r="4" spans="1:11">
      <c r="A4" s="4">
        <v>2</v>
      </c>
      <c r="B4" s="4">
        <v>2032602</v>
      </c>
      <c r="C4" s="4">
        <v>90</v>
      </c>
      <c r="D4" s="4">
        <v>87</v>
      </c>
      <c r="E4" s="4">
        <v>91</v>
      </c>
      <c r="F4" s="4">
        <v>92</v>
      </c>
      <c r="G4" s="5">
        <v>90</v>
      </c>
      <c r="H4" s="5">
        <v>90</v>
      </c>
      <c r="I4" s="5">
        <v>86</v>
      </c>
      <c r="J4" s="7">
        <f t="shared" ref="J4:J40" si="0">AVERAGE(C4:I4)</f>
        <v>89.4285714285714</v>
      </c>
      <c r="K4" s="8"/>
    </row>
    <row r="5" spans="1:11">
      <c r="A5" s="4">
        <v>3</v>
      </c>
      <c r="B5" s="4">
        <v>2032603</v>
      </c>
      <c r="C5" s="4">
        <v>63</v>
      </c>
      <c r="D5" s="4">
        <v>76</v>
      </c>
      <c r="E5" s="4">
        <v>65</v>
      </c>
      <c r="F5" s="4">
        <v>63</v>
      </c>
      <c r="G5" s="5">
        <v>60</v>
      </c>
      <c r="H5" s="5">
        <v>76</v>
      </c>
      <c r="I5" s="5">
        <v>64</v>
      </c>
      <c r="J5" s="7">
        <f t="shared" si="0"/>
        <v>66.7142857142857</v>
      </c>
      <c r="K5" s="8"/>
    </row>
    <row r="6" spans="1:11">
      <c r="A6" s="4">
        <v>4</v>
      </c>
      <c r="B6" s="4">
        <v>2032604</v>
      </c>
      <c r="C6" s="4">
        <v>60</v>
      </c>
      <c r="D6" s="4">
        <v>47</v>
      </c>
      <c r="E6" s="4">
        <v>28</v>
      </c>
      <c r="F6" s="4">
        <v>60</v>
      </c>
      <c r="G6" s="5">
        <v>60</v>
      </c>
      <c r="H6" s="5">
        <v>75</v>
      </c>
      <c r="I6" s="5">
        <v>24</v>
      </c>
      <c r="J6" s="7">
        <f t="shared" si="0"/>
        <v>50.5714285714286</v>
      </c>
      <c r="K6" s="8"/>
    </row>
    <row r="7" spans="1:11">
      <c r="A7" s="4">
        <v>5</v>
      </c>
      <c r="B7" s="4">
        <v>2032605</v>
      </c>
      <c r="C7" s="4">
        <v>70</v>
      </c>
      <c r="D7" s="4">
        <v>71</v>
      </c>
      <c r="E7" s="4">
        <v>70</v>
      </c>
      <c r="F7" s="4">
        <v>62</v>
      </c>
      <c r="G7" s="5">
        <v>60</v>
      </c>
      <c r="H7" s="5">
        <v>76</v>
      </c>
      <c r="I7" s="5">
        <v>63</v>
      </c>
      <c r="J7" s="7">
        <f t="shared" si="0"/>
        <v>67.4285714285714</v>
      </c>
      <c r="K7" s="8"/>
    </row>
    <row r="8" spans="1:11">
      <c r="A8" s="4">
        <v>6</v>
      </c>
      <c r="B8" s="4">
        <v>2032606</v>
      </c>
      <c r="C8" s="4">
        <v>60</v>
      </c>
      <c r="D8" s="4">
        <v>80</v>
      </c>
      <c r="E8" s="4">
        <v>76</v>
      </c>
      <c r="F8" s="4">
        <v>75</v>
      </c>
      <c r="G8" s="5">
        <v>60</v>
      </c>
      <c r="H8" s="5">
        <v>67</v>
      </c>
      <c r="I8" s="5">
        <v>60</v>
      </c>
      <c r="J8" s="7">
        <f t="shared" si="0"/>
        <v>68.2857142857143</v>
      </c>
      <c r="K8" s="8"/>
    </row>
    <row r="9" spans="1:11">
      <c r="A9" s="4">
        <v>7</v>
      </c>
      <c r="B9" s="4">
        <v>2032607</v>
      </c>
      <c r="C9" s="4">
        <v>65</v>
      </c>
      <c r="D9" s="4">
        <v>87</v>
      </c>
      <c r="E9" s="4">
        <v>77</v>
      </c>
      <c r="F9" s="4">
        <v>63</v>
      </c>
      <c r="G9" s="5">
        <v>70</v>
      </c>
      <c r="H9" s="5">
        <v>81</v>
      </c>
      <c r="I9" s="5">
        <v>70</v>
      </c>
      <c r="J9" s="7">
        <f t="shared" si="0"/>
        <v>73.2857142857143</v>
      </c>
      <c r="K9" s="8"/>
    </row>
    <row r="10" spans="1:11">
      <c r="A10" s="4">
        <v>8</v>
      </c>
      <c r="B10" s="4">
        <v>2032608</v>
      </c>
      <c r="C10" s="4">
        <v>42</v>
      </c>
      <c r="D10" s="4">
        <v>41</v>
      </c>
      <c r="E10" s="4">
        <v>38</v>
      </c>
      <c r="F10" s="4">
        <v>60</v>
      </c>
      <c r="G10" s="5">
        <v>60</v>
      </c>
      <c r="H10" s="5">
        <v>60</v>
      </c>
      <c r="I10" s="5">
        <v>2</v>
      </c>
      <c r="J10" s="7">
        <f t="shared" si="0"/>
        <v>43.2857142857143</v>
      </c>
      <c r="K10" s="8"/>
    </row>
    <row r="11" spans="1:11">
      <c r="A11" s="4">
        <v>9</v>
      </c>
      <c r="B11" s="4">
        <v>2032609</v>
      </c>
      <c r="C11" s="4">
        <v>75</v>
      </c>
      <c r="D11" s="4">
        <v>74</v>
      </c>
      <c r="E11" s="4">
        <v>74</v>
      </c>
      <c r="F11" s="4">
        <v>68</v>
      </c>
      <c r="G11" s="5">
        <v>70</v>
      </c>
      <c r="H11" s="5">
        <v>79</v>
      </c>
      <c r="I11" s="5">
        <v>89</v>
      </c>
      <c r="J11" s="7">
        <f t="shared" si="0"/>
        <v>75.5714285714286</v>
      </c>
      <c r="K11" s="8"/>
    </row>
    <row r="12" spans="1:11">
      <c r="A12" s="4">
        <v>10</v>
      </c>
      <c r="B12" s="4">
        <v>2032610</v>
      </c>
      <c r="C12" s="4">
        <v>90</v>
      </c>
      <c r="D12" s="4">
        <v>69</v>
      </c>
      <c r="E12" s="4">
        <v>94</v>
      </c>
      <c r="F12" s="4">
        <v>53</v>
      </c>
      <c r="G12" s="5">
        <v>80</v>
      </c>
      <c r="H12" s="5">
        <v>77</v>
      </c>
      <c r="I12" s="5">
        <v>63</v>
      </c>
      <c r="J12" s="7">
        <f t="shared" si="0"/>
        <v>75.1428571428571</v>
      </c>
      <c r="K12" s="8"/>
    </row>
    <row r="13" spans="1:11">
      <c r="A13" s="4">
        <v>11</v>
      </c>
      <c r="B13" s="4">
        <v>2032611</v>
      </c>
      <c r="C13" s="4">
        <v>89</v>
      </c>
      <c r="D13" s="4">
        <v>78</v>
      </c>
      <c r="E13" s="4">
        <v>80</v>
      </c>
      <c r="F13" s="4">
        <v>71</v>
      </c>
      <c r="G13" s="4">
        <v>85</v>
      </c>
      <c r="H13" s="4">
        <v>81</v>
      </c>
      <c r="I13" s="4">
        <v>94</v>
      </c>
      <c r="J13" s="7">
        <f t="shared" si="0"/>
        <v>82.5714285714286</v>
      </c>
      <c r="K13" s="8"/>
    </row>
    <row r="14" spans="1:11">
      <c r="A14" s="4">
        <v>12</v>
      </c>
      <c r="B14" s="4">
        <v>2032612</v>
      </c>
      <c r="C14" s="4">
        <v>71</v>
      </c>
      <c r="D14" s="4">
        <v>73</v>
      </c>
      <c r="E14" s="4">
        <v>81</v>
      </c>
      <c r="F14" s="4">
        <v>61</v>
      </c>
      <c r="G14" s="4">
        <v>85</v>
      </c>
      <c r="H14" s="4">
        <v>82</v>
      </c>
      <c r="I14" s="4">
        <v>85</v>
      </c>
      <c r="J14" s="7">
        <f t="shared" si="0"/>
        <v>76.8571428571429</v>
      </c>
      <c r="K14" s="8"/>
    </row>
    <row r="15" spans="1:11">
      <c r="A15" s="4">
        <v>13</v>
      </c>
      <c r="B15" s="4">
        <v>2032613</v>
      </c>
      <c r="C15" s="4">
        <v>44</v>
      </c>
      <c r="D15" s="4">
        <v>67</v>
      </c>
      <c r="E15" s="4">
        <v>15</v>
      </c>
      <c r="F15" s="4">
        <v>53</v>
      </c>
      <c r="G15" s="4">
        <v>30</v>
      </c>
      <c r="H15" s="4">
        <v>83</v>
      </c>
      <c r="I15" s="4">
        <v>33</v>
      </c>
      <c r="J15" s="7">
        <f t="shared" si="0"/>
        <v>46.4285714285714</v>
      </c>
      <c r="K15" s="8"/>
    </row>
    <row r="16" spans="1:11">
      <c r="A16" s="4">
        <v>14</v>
      </c>
      <c r="B16" s="4">
        <v>2032614</v>
      </c>
      <c r="C16" s="4">
        <v>35</v>
      </c>
      <c r="D16" s="4">
        <v>64</v>
      </c>
      <c r="E16" s="4">
        <v>10</v>
      </c>
      <c r="F16" s="4">
        <v>60</v>
      </c>
      <c r="G16" s="4">
        <v>30</v>
      </c>
      <c r="H16" s="4">
        <v>82</v>
      </c>
      <c r="I16" s="4">
        <v>68</v>
      </c>
      <c r="J16" s="7">
        <f t="shared" si="0"/>
        <v>49.8571428571429</v>
      </c>
      <c r="K16" s="8"/>
    </row>
    <row r="17" spans="1:11">
      <c r="A17" s="4">
        <v>15</v>
      </c>
      <c r="B17" s="4">
        <v>2032615</v>
      </c>
      <c r="C17" s="4">
        <v>93</v>
      </c>
      <c r="D17" s="4">
        <v>86</v>
      </c>
      <c r="E17" s="4">
        <v>82</v>
      </c>
      <c r="F17" s="4">
        <v>76</v>
      </c>
      <c r="G17" s="4">
        <v>85</v>
      </c>
      <c r="H17" s="4">
        <v>83</v>
      </c>
      <c r="I17" s="4">
        <v>84</v>
      </c>
      <c r="J17" s="7">
        <f t="shared" si="0"/>
        <v>84.1428571428571</v>
      </c>
      <c r="K17" s="8"/>
    </row>
    <row r="18" spans="1:11">
      <c r="A18" s="4">
        <v>16</v>
      </c>
      <c r="B18" s="4">
        <v>2032616</v>
      </c>
      <c r="C18" s="4">
        <v>67</v>
      </c>
      <c r="D18" s="4">
        <v>78</v>
      </c>
      <c r="E18" s="4">
        <v>39</v>
      </c>
      <c r="F18" s="4">
        <v>63</v>
      </c>
      <c r="G18" s="4">
        <v>60</v>
      </c>
      <c r="H18" s="4">
        <v>65</v>
      </c>
      <c r="I18" s="4">
        <v>29</v>
      </c>
      <c r="J18" s="7">
        <f t="shared" si="0"/>
        <v>57.2857142857143</v>
      </c>
      <c r="K18" s="8"/>
    </row>
    <row r="19" spans="1:11">
      <c r="A19" s="4">
        <v>17</v>
      </c>
      <c r="B19" s="4">
        <v>2032617</v>
      </c>
      <c r="C19" s="4">
        <v>77</v>
      </c>
      <c r="D19" s="4">
        <v>81</v>
      </c>
      <c r="E19" s="4">
        <v>82</v>
      </c>
      <c r="F19" s="4">
        <v>51</v>
      </c>
      <c r="G19" s="4">
        <v>60</v>
      </c>
      <c r="H19" s="4">
        <v>80</v>
      </c>
      <c r="I19" s="4">
        <v>87</v>
      </c>
      <c r="J19" s="7">
        <f t="shared" si="0"/>
        <v>74</v>
      </c>
      <c r="K19" s="8"/>
    </row>
    <row r="20" spans="1:11">
      <c r="A20" s="4">
        <v>18</v>
      </c>
      <c r="B20" s="4">
        <v>2032618</v>
      </c>
      <c r="C20" s="4">
        <v>85</v>
      </c>
      <c r="D20" s="4">
        <v>77</v>
      </c>
      <c r="E20" s="4">
        <v>81</v>
      </c>
      <c r="F20" s="4">
        <v>60</v>
      </c>
      <c r="G20" s="4">
        <v>60</v>
      </c>
      <c r="H20" s="4">
        <v>81</v>
      </c>
      <c r="I20" s="4">
        <v>93</v>
      </c>
      <c r="J20" s="7">
        <f t="shared" si="0"/>
        <v>76.7142857142857</v>
      </c>
      <c r="K20" s="8"/>
    </row>
    <row r="21" spans="1:11">
      <c r="A21" s="4">
        <v>19</v>
      </c>
      <c r="B21" s="4">
        <v>2032619</v>
      </c>
      <c r="C21" s="4">
        <v>73</v>
      </c>
      <c r="D21" s="4">
        <v>70</v>
      </c>
      <c r="E21" s="4">
        <v>60</v>
      </c>
      <c r="F21" s="4">
        <v>66</v>
      </c>
      <c r="G21" s="4">
        <v>60</v>
      </c>
      <c r="H21" s="4">
        <v>77</v>
      </c>
      <c r="I21" s="4">
        <v>61</v>
      </c>
      <c r="J21" s="7">
        <f t="shared" si="0"/>
        <v>66.7142857142857</v>
      </c>
      <c r="K21" s="8"/>
    </row>
    <row r="22" spans="1:11">
      <c r="A22" s="4">
        <v>20</v>
      </c>
      <c r="B22" s="4">
        <v>2032620</v>
      </c>
      <c r="C22" s="4">
        <v>86</v>
      </c>
      <c r="D22" s="4">
        <v>81</v>
      </c>
      <c r="E22" s="4">
        <v>83</v>
      </c>
      <c r="F22" s="4">
        <v>75</v>
      </c>
      <c r="G22" s="4">
        <v>60</v>
      </c>
      <c r="H22" s="4">
        <v>82</v>
      </c>
      <c r="I22" s="4">
        <v>86</v>
      </c>
      <c r="J22" s="7">
        <f t="shared" si="0"/>
        <v>79</v>
      </c>
      <c r="K22" s="8"/>
    </row>
    <row r="23" spans="1:11">
      <c r="A23" s="4">
        <v>21</v>
      </c>
      <c r="B23" s="4">
        <v>2032621</v>
      </c>
      <c r="C23" s="4">
        <v>87</v>
      </c>
      <c r="D23" s="4">
        <v>73</v>
      </c>
      <c r="E23" s="4">
        <v>88</v>
      </c>
      <c r="F23" s="4">
        <v>71</v>
      </c>
      <c r="G23" s="4">
        <v>60</v>
      </c>
      <c r="H23" s="4">
        <v>82</v>
      </c>
      <c r="I23" s="4">
        <v>66</v>
      </c>
      <c r="J23" s="7">
        <f t="shared" si="0"/>
        <v>75.2857142857143</v>
      </c>
      <c r="K23" s="8"/>
    </row>
    <row r="24" spans="1:11">
      <c r="A24" s="4">
        <v>22</v>
      </c>
      <c r="B24" s="4">
        <v>2032622</v>
      </c>
      <c r="C24" s="4">
        <v>78</v>
      </c>
      <c r="D24" s="4">
        <v>83</v>
      </c>
      <c r="E24" s="4">
        <v>62</v>
      </c>
      <c r="F24" s="4">
        <v>50</v>
      </c>
      <c r="G24" s="4">
        <v>60</v>
      </c>
      <c r="H24" s="4">
        <v>80</v>
      </c>
      <c r="I24" s="4">
        <v>66</v>
      </c>
      <c r="J24" s="7">
        <f t="shared" si="0"/>
        <v>68.4285714285714</v>
      </c>
      <c r="K24" s="8"/>
    </row>
    <row r="25" spans="1:11">
      <c r="A25" s="4">
        <v>23</v>
      </c>
      <c r="B25" s="4">
        <v>2032623</v>
      </c>
      <c r="C25" s="4">
        <v>69</v>
      </c>
      <c r="D25" s="4">
        <v>78</v>
      </c>
      <c r="E25" s="4">
        <v>73</v>
      </c>
      <c r="F25" s="4">
        <v>62</v>
      </c>
      <c r="G25" s="4">
        <v>60</v>
      </c>
      <c r="H25" s="4">
        <v>85</v>
      </c>
      <c r="I25" s="4">
        <v>23</v>
      </c>
      <c r="J25" s="7">
        <f t="shared" si="0"/>
        <v>64.2857142857143</v>
      </c>
      <c r="K25" s="8"/>
    </row>
    <row r="26" spans="1:11">
      <c r="A26" s="4">
        <v>24</v>
      </c>
      <c r="B26" s="4">
        <v>2032624</v>
      </c>
      <c r="C26" s="4">
        <v>61</v>
      </c>
      <c r="D26" s="4">
        <v>75</v>
      </c>
      <c r="E26" s="4">
        <v>62</v>
      </c>
      <c r="F26" s="4">
        <v>50</v>
      </c>
      <c r="G26" s="4">
        <v>60</v>
      </c>
      <c r="H26" s="4">
        <v>81</v>
      </c>
      <c r="I26" s="4">
        <v>18</v>
      </c>
      <c r="J26" s="7">
        <f t="shared" si="0"/>
        <v>58.1428571428571</v>
      </c>
      <c r="K26" s="8"/>
    </row>
    <row r="27" spans="1:11">
      <c r="A27" s="4">
        <v>25</v>
      </c>
      <c r="B27" s="4">
        <v>2032625</v>
      </c>
      <c r="C27" s="4">
        <v>79</v>
      </c>
      <c r="D27" s="4">
        <v>72</v>
      </c>
      <c r="E27" s="4">
        <v>60</v>
      </c>
      <c r="F27" s="4">
        <v>49</v>
      </c>
      <c r="G27" s="4">
        <v>60</v>
      </c>
      <c r="H27" s="4">
        <v>78</v>
      </c>
      <c r="I27" s="4">
        <v>72</v>
      </c>
      <c r="J27" s="7">
        <f t="shared" si="0"/>
        <v>67.1428571428571</v>
      </c>
      <c r="K27" s="8"/>
    </row>
    <row r="28" spans="1:11">
      <c r="A28" s="4">
        <v>26</v>
      </c>
      <c r="B28" s="4">
        <v>2032626</v>
      </c>
      <c r="C28" s="4">
        <v>88</v>
      </c>
      <c r="D28" s="4">
        <v>86</v>
      </c>
      <c r="E28" s="4">
        <v>88</v>
      </c>
      <c r="F28" s="4">
        <v>61</v>
      </c>
      <c r="G28" s="4">
        <v>65</v>
      </c>
      <c r="H28" s="4">
        <v>79</v>
      </c>
      <c r="I28" s="4">
        <v>78</v>
      </c>
      <c r="J28" s="7">
        <f t="shared" si="0"/>
        <v>77.8571428571429</v>
      </c>
      <c r="K28" s="8"/>
    </row>
    <row r="29" spans="1:11">
      <c r="A29" s="4">
        <v>27</v>
      </c>
      <c r="B29" s="4">
        <v>2032627</v>
      </c>
      <c r="C29" s="4">
        <v>97</v>
      </c>
      <c r="D29" s="4">
        <v>77</v>
      </c>
      <c r="E29" s="4">
        <v>85</v>
      </c>
      <c r="F29" s="4">
        <v>76</v>
      </c>
      <c r="G29" s="4">
        <v>90</v>
      </c>
      <c r="H29" s="4">
        <v>90</v>
      </c>
      <c r="I29" s="4">
        <v>86</v>
      </c>
      <c r="J29" s="7">
        <f t="shared" si="0"/>
        <v>85.8571428571429</v>
      </c>
      <c r="K29" s="8"/>
    </row>
    <row r="30" spans="1:11">
      <c r="A30" s="4">
        <v>28</v>
      </c>
      <c r="B30" s="4">
        <v>2032628</v>
      </c>
      <c r="C30" s="4">
        <v>75</v>
      </c>
      <c r="D30" s="4">
        <v>71</v>
      </c>
      <c r="E30" s="4">
        <v>30</v>
      </c>
      <c r="F30" s="4">
        <v>60</v>
      </c>
      <c r="G30" s="4">
        <v>60</v>
      </c>
      <c r="H30" s="4">
        <v>65</v>
      </c>
      <c r="I30" s="4">
        <v>62</v>
      </c>
      <c r="J30" s="7">
        <f t="shared" si="0"/>
        <v>60.4285714285714</v>
      </c>
      <c r="K30" s="8"/>
    </row>
    <row r="31" spans="1:11">
      <c r="A31" s="4">
        <v>29</v>
      </c>
      <c r="B31" s="4">
        <v>2032629</v>
      </c>
      <c r="C31" s="4">
        <v>55</v>
      </c>
      <c r="D31" s="4">
        <v>68</v>
      </c>
      <c r="E31" s="4">
        <v>45</v>
      </c>
      <c r="F31" s="4">
        <v>60</v>
      </c>
      <c r="G31" s="4">
        <v>60</v>
      </c>
      <c r="H31" s="4">
        <v>66</v>
      </c>
      <c r="I31" s="4">
        <v>34</v>
      </c>
      <c r="J31" s="7">
        <f t="shared" si="0"/>
        <v>55.4285714285714</v>
      </c>
      <c r="K31" s="8"/>
    </row>
    <row r="32" spans="1:11">
      <c r="A32" s="4">
        <v>30</v>
      </c>
      <c r="B32" s="4">
        <v>2032630</v>
      </c>
      <c r="C32" s="4">
        <v>47</v>
      </c>
      <c r="D32" s="4">
        <v>63</v>
      </c>
      <c r="E32" s="4">
        <v>40</v>
      </c>
      <c r="F32" s="4">
        <v>48</v>
      </c>
      <c r="G32" s="4">
        <v>60</v>
      </c>
      <c r="H32" s="4">
        <v>65</v>
      </c>
      <c r="I32" s="4">
        <v>7</v>
      </c>
      <c r="J32" s="7">
        <f t="shared" si="0"/>
        <v>47.1428571428571</v>
      </c>
      <c r="K32" s="8"/>
    </row>
    <row r="33" spans="1:11">
      <c r="A33" s="4">
        <v>31</v>
      </c>
      <c r="B33" s="4">
        <v>2032631</v>
      </c>
      <c r="C33" s="4">
        <v>38</v>
      </c>
      <c r="D33" s="4">
        <v>70</v>
      </c>
      <c r="E33" s="4">
        <v>28</v>
      </c>
      <c r="F33" s="4">
        <v>47</v>
      </c>
      <c r="G33" s="4">
        <v>60</v>
      </c>
      <c r="H33" s="4">
        <v>75</v>
      </c>
      <c r="I33" s="4">
        <v>22</v>
      </c>
      <c r="J33" s="7">
        <f t="shared" si="0"/>
        <v>48.5714285714286</v>
      </c>
      <c r="K33" s="8"/>
    </row>
    <row r="34" spans="1:11">
      <c r="A34" s="4">
        <v>32</v>
      </c>
      <c r="B34" s="4">
        <v>2032632</v>
      </c>
      <c r="C34" s="4">
        <v>78</v>
      </c>
      <c r="D34" s="4">
        <v>61</v>
      </c>
      <c r="E34" s="4">
        <v>47</v>
      </c>
      <c r="F34" s="4">
        <v>60</v>
      </c>
      <c r="G34" s="4">
        <v>60</v>
      </c>
      <c r="H34" s="4">
        <v>65</v>
      </c>
      <c r="I34" s="4">
        <v>62</v>
      </c>
      <c r="J34" s="7">
        <f t="shared" si="0"/>
        <v>61.8571428571429</v>
      </c>
      <c r="K34" s="8"/>
    </row>
    <row r="35" spans="1:11">
      <c r="A35" s="4">
        <v>33</v>
      </c>
      <c r="B35" s="4">
        <v>2032633</v>
      </c>
      <c r="C35" s="4">
        <v>91</v>
      </c>
      <c r="D35" s="4">
        <v>87</v>
      </c>
      <c r="E35" s="4">
        <v>86</v>
      </c>
      <c r="F35" s="4">
        <v>92</v>
      </c>
      <c r="G35" s="4">
        <v>85</v>
      </c>
      <c r="H35" s="4">
        <v>89</v>
      </c>
      <c r="I35" s="4">
        <v>88</v>
      </c>
      <c r="J35" s="7">
        <f t="shared" si="0"/>
        <v>88.2857142857143</v>
      </c>
      <c r="K35" s="8"/>
    </row>
    <row r="36" spans="1:11">
      <c r="A36" s="4">
        <v>34</v>
      </c>
      <c r="B36" s="4">
        <v>2032634</v>
      </c>
      <c r="C36" s="4">
        <v>82</v>
      </c>
      <c r="D36" s="4">
        <v>63</v>
      </c>
      <c r="E36" s="4">
        <v>69</v>
      </c>
      <c r="F36" s="4">
        <v>48</v>
      </c>
      <c r="G36" s="4">
        <v>60</v>
      </c>
      <c r="H36" s="4">
        <v>82</v>
      </c>
      <c r="I36" s="4">
        <v>66</v>
      </c>
      <c r="J36" s="7">
        <f t="shared" si="0"/>
        <v>67.1428571428571</v>
      </c>
      <c r="K36" s="8"/>
    </row>
    <row r="37" spans="1:11">
      <c r="A37" s="4">
        <v>35</v>
      </c>
      <c r="B37" s="4">
        <v>2032635</v>
      </c>
      <c r="C37" s="4">
        <v>0</v>
      </c>
      <c r="D37" s="4">
        <v>55</v>
      </c>
      <c r="E37" s="4">
        <v>55</v>
      </c>
      <c r="F37" s="4">
        <v>60</v>
      </c>
      <c r="G37" s="4">
        <v>60</v>
      </c>
      <c r="H37" s="4">
        <v>82</v>
      </c>
      <c r="I37" s="4">
        <v>60</v>
      </c>
      <c r="J37" s="7">
        <f t="shared" si="0"/>
        <v>53.1428571428571</v>
      </c>
      <c r="K37" s="8"/>
    </row>
    <row r="38" spans="1:11">
      <c r="A38" s="4">
        <v>36</v>
      </c>
      <c r="B38" s="4">
        <v>2032636</v>
      </c>
      <c r="C38" s="4">
        <v>69</v>
      </c>
      <c r="D38" s="4">
        <v>62</v>
      </c>
      <c r="E38" s="4">
        <v>61</v>
      </c>
      <c r="F38" s="4">
        <v>50</v>
      </c>
      <c r="G38" s="4">
        <v>60</v>
      </c>
      <c r="H38" s="4">
        <v>83</v>
      </c>
      <c r="I38" s="4">
        <v>60</v>
      </c>
      <c r="J38" s="7">
        <f t="shared" si="0"/>
        <v>63.5714285714286</v>
      </c>
      <c r="K38" s="8"/>
    </row>
    <row r="39" spans="1:11">
      <c r="A39" s="4">
        <v>37</v>
      </c>
      <c r="B39" s="4">
        <v>2032637</v>
      </c>
      <c r="C39" s="4">
        <v>0</v>
      </c>
      <c r="D39" s="4">
        <v>75</v>
      </c>
      <c r="E39" s="4">
        <v>54</v>
      </c>
      <c r="F39" s="4">
        <v>51</v>
      </c>
      <c r="G39" s="4">
        <v>60</v>
      </c>
      <c r="H39" s="4">
        <v>60</v>
      </c>
      <c r="I39" s="4">
        <v>61</v>
      </c>
      <c r="J39" s="7">
        <f t="shared" si="0"/>
        <v>51.5714285714286</v>
      </c>
      <c r="K39" s="8"/>
    </row>
    <row r="40" spans="1:11">
      <c r="A40" s="4">
        <v>38</v>
      </c>
      <c r="B40" s="4">
        <v>2032638</v>
      </c>
      <c r="C40" s="4">
        <v>82</v>
      </c>
      <c r="D40" s="4">
        <v>0</v>
      </c>
      <c r="E40" s="4">
        <v>77</v>
      </c>
      <c r="F40" s="4">
        <v>80</v>
      </c>
      <c r="G40" s="4">
        <v>65</v>
      </c>
      <c r="H40" s="4">
        <v>0</v>
      </c>
      <c r="I40" s="4">
        <v>84</v>
      </c>
      <c r="J40" s="7">
        <f t="shared" si="0"/>
        <v>55.4285714285714</v>
      </c>
      <c r="K40" s="8"/>
    </row>
  </sheetData>
  <mergeCells count="1">
    <mergeCell ref="A1:J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1"/>
  <sheetViews>
    <sheetView tabSelected="1" workbookViewId="0">
      <selection activeCell="J7" sqref="J7"/>
    </sheetView>
  </sheetViews>
  <sheetFormatPr defaultColWidth="9" defaultRowHeight="14.25"/>
  <cols>
    <col min="1" max="2" width="7.625" style="2" customWidth="1"/>
    <col min="3" max="3" width="11" style="2" customWidth="1"/>
    <col min="4" max="4" width="7.875" style="2" customWidth="1"/>
    <col min="5" max="5" width="9" style="2" customWidth="1"/>
    <col min="6" max="8" width="7.125" style="2" customWidth="1"/>
    <col min="9" max="9" width="8.375" style="2" customWidth="1"/>
    <col min="10" max="10" width="7.625" style="2" customWidth="1"/>
    <col min="11" max="16384" width="9" style="2"/>
  </cols>
  <sheetData>
    <row r="2" s="1" customFormat="1" ht="34.5" customHeight="1" spans="1:11">
      <c r="A2" s="3"/>
      <c r="B2" s="3"/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11</v>
      </c>
      <c r="K2" s="3" t="s">
        <v>12</v>
      </c>
    </row>
    <row r="3" spans="1:11">
      <c r="A3" s="4" t="s">
        <v>1</v>
      </c>
      <c r="B3" s="4" t="s">
        <v>2</v>
      </c>
      <c r="C3" s="4" t="s">
        <v>13</v>
      </c>
      <c r="D3" s="4" t="s">
        <v>13</v>
      </c>
      <c r="E3" s="3" t="s">
        <v>13</v>
      </c>
      <c r="F3" s="3" t="s">
        <v>13</v>
      </c>
      <c r="G3" s="3" t="s">
        <v>13</v>
      </c>
      <c r="H3" s="3" t="s">
        <v>13</v>
      </c>
      <c r="I3" s="3" t="s">
        <v>13</v>
      </c>
      <c r="J3" s="3"/>
      <c r="K3" s="3"/>
    </row>
    <row r="4" spans="1:11">
      <c r="A4" s="4">
        <v>1</v>
      </c>
      <c r="B4" s="4">
        <v>2032601</v>
      </c>
      <c r="C4" s="4">
        <f>IF(班级课程成绩!C3&gt;=60,VLOOKUP(C$2,课程对应学分!$A$2:$B$8,2,0),0)</f>
        <v>0</v>
      </c>
      <c r="D4" s="4">
        <f>IF(班级课程成绩!D3&gt;=60,VLOOKUP(D$2,课程对应学分!$A$2:$B$8,2,0),0)</f>
        <v>4</v>
      </c>
      <c r="E4" s="4">
        <f>IF(班级课程成绩!E3&gt;=60,VLOOKUP(E$2,课程对应学分!$A$2:$B$8,2,0),0)</f>
        <v>0</v>
      </c>
      <c r="F4" s="4">
        <f>IF(班级课程成绩!F3&gt;=60,VLOOKUP(F$2,课程对应学分!$A$2:$B$8,2,0),0)</f>
        <v>2</v>
      </c>
      <c r="G4" s="4">
        <f>IF(班级课程成绩!G3&gt;=60,VLOOKUP(G$2,课程对应学分!$A$2:$B$8,2,0),0)</f>
        <v>2</v>
      </c>
      <c r="H4" s="4">
        <f>IF(班级课程成绩!H3&gt;=60,VLOOKUP(H$2,课程对应学分!$A$2:$B$8,2,0),0)</f>
        <v>4</v>
      </c>
      <c r="I4" s="4">
        <f>IF(班级课程成绩!I3&gt;=60,VLOOKUP(I$2,课程对应学分!$A$2:$B$8,2,0),0)</f>
        <v>0</v>
      </c>
      <c r="J4" s="4">
        <f>SUM(C4:I4)</f>
        <v>12</v>
      </c>
      <c r="K4" s="4" t="str">
        <f>IF(J4&gt;=14,"合格","不合格")</f>
        <v>不合格</v>
      </c>
    </row>
    <row r="5" spans="1:11">
      <c r="A5" s="4">
        <v>2</v>
      </c>
      <c r="B5" s="4">
        <v>2032602</v>
      </c>
      <c r="C5" s="4">
        <f>IF(班级课程成绩!C4&gt;=60,VLOOKUP(C$2,课程对应学分!$A$2:$B$8,2,0),0)</f>
        <v>4</v>
      </c>
      <c r="D5" s="4">
        <f>IF(班级课程成绩!D4&gt;=60,VLOOKUP(D$2,课程对应学分!$A$2:$B$8,2,0),0)</f>
        <v>4</v>
      </c>
      <c r="E5" s="4">
        <f>IF(班级课程成绩!E4&gt;=60,VLOOKUP(E$2,课程对应学分!$A$2:$B$8,2,0),0)</f>
        <v>2</v>
      </c>
      <c r="F5" s="4">
        <f>IF(班级课程成绩!F4&gt;=60,VLOOKUP(F$2,课程对应学分!$A$2:$B$8,2,0),0)</f>
        <v>2</v>
      </c>
      <c r="G5" s="4">
        <f>IF(班级课程成绩!G4&gt;=60,VLOOKUP(G$2,课程对应学分!$A$2:$B$8,2,0),0)</f>
        <v>2</v>
      </c>
      <c r="H5" s="4">
        <f>IF(班级课程成绩!H4&gt;=60,VLOOKUP(H$2,课程对应学分!$A$2:$B$8,2,0),0)</f>
        <v>4</v>
      </c>
      <c r="I5" s="4">
        <f>IF(班级课程成绩!I4&gt;=60,VLOOKUP(I$2,课程对应学分!$A$2:$B$8,2,0),0)</f>
        <v>4</v>
      </c>
      <c r="J5" s="4">
        <f t="shared" ref="J5:J41" si="0">SUM(C5:I5)</f>
        <v>22</v>
      </c>
      <c r="K5" s="4" t="str">
        <f t="shared" ref="K5:K41" si="1">IF(J5&gt;=14,"合格","不合格")</f>
        <v>合格</v>
      </c>
    </row>
    <row r="6" spans="1:11">
      <c r="A6" s="4">
        <v>3</v>
      </c>
      <c r="B6" s="4">
        <v>2032603</v>
      </c>
      <c r="C6" s="4">
        <f>IF(班级课程成绩!C5&gt;=60,VLOOKUP(C$2,课程对应学分!$A$2:$B$8,2,0),0)</f>
        <v>4</v>
      </c>
      <c r="D6" s="4">
        <f>IF(班级课程成绩!D5&gt;=60,VLOOKUP(D$2,课程对应学分!$A$2:$B$8,2,0),0)</f>
        <v>4</v>
      </c>
      <c r="E6" s="4">
        <f>IF(班级课程成绩!E5&gt;=60,VLOOKUP(E$2,课程对应学分!$A$2:$B$8,2,0),0)</f>
        <v>2</v>
      </c>
      <c r="F6" s="4">
        <f>IF(班级课程成绩!F5&gt;=60,VLOOKUP(F$2,课程对应学分!$A$2:$B$8,2,0),0)</f>
        <v>2</v>
      </c>
      <c r="G6" s="4">
        <f>IF(班级课程成绩!G5&gt;=60,VLOOKUP(G$2,课程对应学分!$A$2:$B$8,2,0),0)</f>
        <v>2</v>
      </c>
      <c r="H6" s="4">
        <f>IF(班级课程成绩!H5&gt;=60,VLOOKUP(H$2,课程对应学分!$A$2:$B$8,2,0),0)</f>
        <v>4</v>
      </c>
      <c r="I6" s="4">
        <f>IF(班级课程成绩!I5&gt;=60,VLOOKUP(I$2,课程对应学分!$A$2:$B$8,2,0),0)</f>
        <v>4</v>
      </c>
      <c r="J6" s="4">
        <f t="shared" si="0"/>
        <v>22</v>
      </c>
      <c r="K6" s="4" t="str">
        <f t="shared" si="1"/>
        <v>合格</v>
      </c>
    </row>
    <row r="7" spans="1:11">
      <c r="A7" s="4">
        <v>4</v>
      </c>
      <c r="B7" s="4">
        <v>2032604</v>
      </c>
      <c r="C7" s="4">
        <f>IF(班级课程成绩!C6&gt;=60,VLOOKUP(C$2,课程对应学分!$A$2:$B$8,2,0),0)</f>
        <v>4</v>
      </c>
      <c r="D7" s="4">
        <f>IF(班级课程成绩!D6&gt;=60,VLOOKUP(D$2,课程对应学分!$A$2:$B$8,2,0),0)</f>
        <v>0</v>
      </c>
      <c r="E7" s="4">
        <f>IF(班级课程成绩!E6&gt;=60,VLOOKUP(E$2,课程对应学分!$A$2:$B$8,2,0),0)</f>
        <v>0</v>
      </c>
      <c r="F7" s="4">
        <f>IF(班级课程成绩!F6&gt;=60,VLOOKUP(F$2,课程对应学分!$A$2:$B$8,2,0),0)</f>
        <v>2</v>
      </c>
      <c r="G7" s="4">
        <f>IF(班级课程成绩!G6&gt;=60,VLOOKUP(G$2,课程对应学分!$A$2:$B$8,2,0),0)</f>
        <v>2</v>
      </c>
      <c r="H7" s="4">
        <f>IF(班级课程成绩!H6&gt;=60,VLOOKUP(H$2,课程对应学分!$A$2:$B$8,2,0),0)</f>
        <v>4</v>
      </c>
      <c r="I7" s="4">
        <f>IF(班级课程成绩!I6&gt;=60,VLOOKUP(I$2,课程对应学分!$A$2:$B$8,2,0),0)</f>
        <v>0</v>
      </c>
      <c r="J7" s="4">
        <f t="shared" si="0"/>
        <v>12</v>
      </c>
      <c r="K7" s="4" t="str">
        <f t="shared" si="1"/>
        <v>不合格</v>
      </c>
    </row>
    <row r="8" spans="1:11">
      <c r="A8" s="4">
        <v>5</v>
      </c>
      <c r="B8" s="4">
        <v>2032605</v>
      </c>
      <c r="C8" s="4">
        <f>IF(班级课程成绩!C7&gt;=60,VLOOKUP(C$2,课程对应学分!$A$2:$B$8,2,0),0)</f>
        <v>4</v>
      </c>
      <c r="D8" s="4">
        <f>IF(班级课程成绩!D7&gt;=60,VLOOKUP(D$2,课程对应学分!$A$2:$B$8,2,0),0)</f>
        <v>4</v>
      </c>
      <c r="E8" s="4">
        <f>IF(班级课程成绩!E7&gt;=60,VLOOKUP(E$2,课程对应学分!$A$2:$B$8,2,0),0)</f>
        <v>2</v>
      </c>
      <c r="F8" s="4">
        <f>IF(班级课程成绩!F7&gt;=60,VLOOKUP(F$2,课程对应学分!$A$2:$B$8,2,0),0)</f>
        <v>2</v>
      </c>
      <c r="G8" s="4">
        <f>IF(班级课程成绩!G7&gt;=60,VLOOKUP(G$2,课程对应学分!$A$2:$B$8,2,0),0)</f>
        <v>2</v>
      </c>
      <c r="H8" s="4">
        <f>IF(班级课程成绩!H7&gt;=60,VLOOKUP(H$2,课程对应学分!$A$2:$B$8,2,0),0)</f>
        <v>4</v>
      </c>
      <c r="I8" s="4">
        <f>IF(班级课程成绩!I7&gt;=60,VLOOKUP(I$2,课程对应学分!$A$2:$B$8,2,0),0)</f>
        <v>4</v>
      </c>
      <c r="J8" s="4">
        <f t="shared" si="0"/>
        <v>22</v>
      </c>
      <c r="K8" s="4" t="str">
        <f t="shared" si="1"/>
        <v>合格</v>
      </c>
    </row>
    <row r="9" spans="1:11">
      <c r="A9" s="4">
        <v>6</v>
      </c>
      <c r="B9" s="4">
        <v>2032606</v>
      </c>
      <c r="C9" s="4">
        <f>IF(班级课程成绩!C8&gt;=60,VLOOKUP(C$2,课程对应学分!$A$2:$B$8,2,0),0)</f>
        <v>4</v>
      </c>
      <c r="D9" s="4">
        <f>IF(班级课程成绩!D8&gt;=60,VLOOKUP(D$2,课程对应学分!$A$2:$B$8,2,0),0)</f>
        <v>4</v>
      </c>
      <c r="E9" s="4">
        <f>IF(班级课程成绩!E8&gt;=60,VLOOKUP(E$2,课程对应学分!$A$2:$B$8,2,0),0)</f>
        <v>2</v>
      </c>
      <c r="F9" s="4">
        <f>IF(班级课程成绩!F8&gt;=60,VLOOKUP(F$2,课程对应学分!$A$2:$B$8,2,0),0)</f>
        <v>2</v>
      </c>
      <c r="G9" s="4">
        <f>IF(班级课程成绩!G8&gt;=60,VLOOKUP(G$2,课程对应学分!$A$2:$B$8,2,0),0)</f>
        <v>2</v>
      </c>
      <c r="H9" s="4">
        <f>IF(班级课程成绩!H8&gt;=60,VLOOKUP(H$2,课程对应学分!$A$2:$B$8,2,0),0)</f>
        <v>4</v>
      </c>
      <c r="I9" s="4">
        <f>IF(班级课程成绩!I8&gt;=60,VLOOKUP(I$2,课程对应学分!$A$2:$B$8,2,0),0)</f>
        <v>4</v>
      </c>
      <c r="J9" s="4">
        <f t="shared" si="0"/>
        <v>22</v>
      </c>
      <c r="K9" s="4" t="str">
        <f t="shared" si="1"/>
        <v>合格</v>
      </c>
    </row>
    <row r="10" spans="1:11">
      <c r="A10" s="4">
        <v>7</v>
      </c>
      <c r="B10" s="4">
        <v>2032607</v>
      </c>
      <c r="C10" s="4">
        <f>IF(班级课程成绩!C9&gt;=60,VLOOKUP(C$2,课程对应学分!$A$2:$B$8,2,0),0)</f>
        <v>4</v>
      </c>
      <c r="D10" s="4">
        <f>IF(班级课程成绩!D9&gt;=60,VLOOKUP(D$2,课程对应学分!$A$2:$B$8,2,0),0)</f>
        <v>4</v>
      </c>
      <c r="E10" s="4">
        <f>IF(班级课程成绩!E9&gt;=60,VLOOKUP(E$2,课程对应学分!$A$2:$B$8,2,0),0)</f>
        <v>2</v>
      </c>
      <c r="F10" s="4">
        <f>IF(班级课程成绩!F9&gt;=60,VLOOKUP(F$2,课程对应学分!$A$2:$B$8,2,0),0)</f>
        <v>2</v>
      </c>
      <c r="G10" s="4">
        <f>IF(班级课程成绩!G9&gt;=60,VLOOKUP(G$2,课程对应学分!$A$2:$B$8,2,0),0)</f>
        <v>2</v>
      </c>
      <c r="H10" s="4">
        <f>IF(班级课程成绩!H9&gt;=60,VLOOKUP(H$2,课程对应学分!$A$2:$B$8,2,0),0)</f>
        <v>4</v>
      </c>
      <c r="I10" s="4">
        <f>IF(班级课程成绩!I9&gt;=60,VLOOKUP(I$2,课程对应学分!$A$2:$B$8,2,0),0)</f>
        <v>4</v>
      </c>
      <c r="J10" s="4">
        <f t="shared" si="0"/>
        <v>22</v>
      </c>
      <c r="K10" s="4" t="str">
        <f t="shared" si="1"/>
        <v>合格</v>
      </c>
    </row>
    <row r="11" spans="1:11">
      <c r="A11" s="4">
        <v>8</v>
      </c>
      <c r="B11" s="4">
        <v>2032608</v>
      </c>
      <c r="C11" s="4">
        <f>IF(班级课程成绩!C10&gt;=60,VLOOKUP(C$2,课程对应学分!$A$2:$B$8,2,0),0)</f>
        <v>0</v>
      </c>
      <c r="D11" s="4">
        <f>IF(班级课程成绩!D10&gt;=60,VLOOKUP(D$2,课程对应学分!$A$2:$B$8,2,0),0)</f>
        <v>0</v>
      </c>
      <c r="E11" s="4">
        <f>IF(班级课程成绩!E10&gt;=60,VLOOKUP(E$2,课程对应学分!$A$2:$B$8,2,0),0)</f>
        <v>0</v>
      </c>
      <c r="F11" s="4">
        <f>IF(班级课程成绩!F10&gt;=60,VLOOKUP(F$2,课程对应学分!$A$2:$B$8,2,0),0)</f>
        <v>2</v>
      </c>
      <c r="G11" s="4">
        <f>IF(班级课程成绩!G10&gt;=60,VLOOKUP(G$2,课程对应学分!$A$2:$B$8,2,0),0)</f>
        <v>2</v>
      </c>
      <c r="H11" s="4">
        <f>IF(班级课程成绩!H10&gt;=60,VLOOKUP(H$2,课程对应学分!$A$2:$B$8,2,0),0)</f>
        <v>4</v>
      </c>
      <c r="I11" s="4">
        <f>IF(班级课程成绩!I10&gt;=60,VLOOKUP(I$2,课程对应学分!$A$2:$B$8,2,0),0)</f>
        <v>0</v>
      </c>
      <c r="J11" s="4">
        <f t="shared" si="0"/>
        <v>8</v>
      </c>
      <c r="K11" s="4" t="str">
        <f t="shared" si="1"/>
        <v>不合格</v>
      </c>
    </row>
    <row r="12" spans="1:11">
      <c r="A12" s="4">
        <v>9</v>
      </c>
      <c r="B12" s="4">
        <v>2032609</v>
      </c>
      <c r="C12" s="4">
        <f>IF(班级课程成绩!C11&gt;=60,VLOOKUP(C$2,课程对应学分!$A$2:$B$8,2,0),0)</f>
        <v>4</v>
      </c>
      <c r="D12" s="4">
        <f>IF(班级课程成绩!D11&gt;=60,VLOOKUP(D$2,课程对应学分!$A$2:$B$8,2,0),0)</f>
        <v>4</v>
      </c>
      <c r="E12" s="4">
        <f>IF(班级课程成绩!E11&gt;=60,VLOOKUP(E$2,课程对应学分!$A$2:$B$8,2,0),0)</f>
        <v>2</v>
      </c>
      <c r="F12" s="4">
        <f>IF(班级课程成绩!F11&gt;=60,VLOOKUP(F$2,课程对应学分!$A$2:$B$8,2,0),0)</f>
        <v>2</v>
      </c>
      <c r="G12" s="4">
        <f>IF(班级课程成绩!G11&gt;=60,VLOOKUP(G$2,课程对应学分!$A$2:$B$8,2,0),0)</f>
        <v>2</v>
      </c>
      <c r="H12" s="4">
        <f>IF(班级课程成绩!H11&gt;=60,VLOOKUP(H$2,课程对应学分!$A$2:$B$8,2,0),0)</f>
        <v>4</v>
      </c>
      <c r="I12" s="4">
        <f>IF(班级课程成绩!I11&gt;=60,VLOOKUP(I$2,课程对应学分!$A$2:$B$8,2,0),0)</f>
        <v>4</v>
      </c>
      <c r="J12" s="4">
        <f t="shared" si="0"/>
        <v>22</v>
      </c>
      <c r="K12" s="4" t="str">
        <f t="shared" si="1"/>
        <v>合格</v>
      </c>
    </row>
    <row r="13" spans="1:11">
      <c r="A13" s="4">
        <v>10</v>
      </c>
      <c r="B13" s="4">
        <v>2032610</v>
      </c>
      <c r="C13" s="4">
        <f>IF(班级课程成绩!C12&gt;=60,VLOOKUP(C$2,课程对应学分!$A$2:$B$8,2,0),0)</f>
        <v>4</v>
      </c>
      <c r="D13" s="4">
        <f>IF(班级课程成绩!D12&gt;=60,VLOOKUP(D$2,课程对应学分!$A$2:$B$8,2,0),0)</f>
        <v>4</v>
      </c>
      <c r="E13" s="4">
        <f>IF(班级课程成绩!E12&gt;=60,VLOOKUP(E$2,课程对应学分!$A$2:$B$8,2,0),0)</f>
        <v>2</v>
      </c>
      <c r="F13" s="4">
        <f>IF(班级课程成绩!F12&gt;=60,VLOOKUP(F$2,课程对应学分!$A$2:$B$8,2,0),0)</f>
        <v>0</v>
      </c>
      <c r="G13" s="4">
        <f>IF(班级课程成绩!G12&gt;=60,VLOOKUP(G$2,课程对应学分!$A$2:$B$8,2,0),0)</f>
        <v>2</v>
      </c>
      <c r="H13" s="4">
        <f>IF(班级课程成绩!H12&gt;=60,VLOOKUP(H$2,课程对应学分!$A$2:$B$8,2,0),0)</f>
        <v>4</v>
      </c>
      <c r="I13" s="4">
        <f>IF(班级课程成绩!I12&gt;=60,VLOOKUP(I$2,课程对应学分!$A$2:$B$8,2,0),0)</f>
        <v>4</v>
      </c>
      <c r="J13" s="4">
        <f t="shared" si="0"/>
        <v>20</v>
      </c>
      <c r="K13" s="4" t="str">
        <f t="shared" si="1"/>
        <v>合格</v>
      </c>
    </row>
    <row r="14" spans="1:11">
      <c r="A14" s="4">
        <v>11</v>
      </c>
      <c r="B14" s="4">
        <v>2032611</v>
      </c>
      <c r="C14" s="4">
        <f>IF(班级课程成绩!C13&gt;=60,VLOOKUP(C$2,课程对应学分!$A$2:$B$8,2,0),0)</f>
        <v>4</v>
      </c>
      <c r="D14" s="4">
        <f>IF(班级课程成绩!D13&gt;=60,VLOOKUP(D$2,课程对应学分!$A$2:$B$8,2,0),0)</f>
        <v>4</v>
      </c>
      <c r="E14" s="4">
        <f>IF(班级课程成绩!E13&gt;=60,VLOOKUP(E$2,课程对应学分!$A$2:$B$8,2,0),0)</f>
        <v>2</v>
      </c>
      <c r="F14" s="4">
        <f>IF(班级课程成绩!F13&gt;=60,VLOOKUP(F$2,课程对应学分!$A$2:$B$8,2,0),0)</f>
        <v>2</v>
      </c>
      <c r="G14" s="4">
        <f>IF(班级课程成绩!G13&gt;=60,VLOOKUP(G$2,课程对应学分!$A$2:$B$8,2,0),0)</f>
        <v>2</v>
      </c>
      <c r="H14" s="4">
        <f>IF(班级课程成绩!H13&gt;=60,VLOOKUP(H$2,课程对应学分!$A$2:$B$8,2,0),0)</f>
        <v>4</v>
      </c>
      <c r="I14" s="4">
        <f>IF(班级课程成绩!I13&gt;=60,VLOOKUP(I$2,课程对应学分!$A$2:$B$8,2,0),0)</f>
        <v>4</v>
      </c>
      <c r="J14" s="4">
        <f t="shared" si="0"/>
        <v>22</v>
      </c>
      <c r="K14" s="4" t="str">
        <f t="shared" si="1"/>
        <v>合格</v>
      </c>
    </row>
    <row r="15" spans="1:11">
      <c r="A15" s="4">
        <v>12</v>
      </c>
      <c r="B15" s="4">
        <v>2032612</v>
      </c>
      <c r="C15" s="4">
        <f>IF(班级课程成绩!C14&gt;=60,VLOOKUP(C$2,课程对应学分!$A$2:$B$8,2,0),0)</f>
        <v>4</v>
      </c>
      <c r="D15" s="4">
        <f>IF(班级课程成绩!D14&gt;=60,VLOOKUP(D$2,课程对应学分!$A$2:$B$8,2,0),0)</f>
        <v>4</v>
      </c>
      <c r="E15" s="4">
        <f>IF(班级课程成绩!E14&gt;=60,VLOOKUP(E$2,课程对应学分!$A$2:$B$8,2,0),0)</f>
        <v>2</v>
      </c>
      <c r="F15" s="4">
        <f>IF(班级课程成绩!F14&gt;=60,VLOOKUP(F$2,课程对应学分!$A$2:$B$8,2,0),0)</f>
        <v>2</v>
      </c>
      <c r="G15" s="4">
        <f>IF(班级课程成绩!G14&gt;=60,VLOOKUP(G$2,课程对应学分!$A$2:$B$8,2,0),0)</f>
        <v>2</v>
      </c>
      <c r="H15" s="4">
        <f>IF(班级课程成绩!H14&gt;=60,VLOOKUP(H$2,课程对应学分!$A$2:$B$8,2,0),0)</f>
        <v>4</v>
      </c>
      <c r="I15" s="4">
        <f>IF(班级课程成绩!I14&gt;=60,VLOOKUP(I$2,课程对应学分!$A$2:$B$8,2,0),0)</f>
        <v>4</v>
      </c>
      <c r="J15" s="4">
        <f t="shared" si="0"/>
        <v>22</v>
      </c>
      <c r="K15" s="4" t="str">
        <f t="shared" si="1"/>
        <v>合格</v>
      </c>
    </row>
    <row r="16" spans="1:11">
      <c r="A16" s="4">
        <v>13</v>
      </c>
      <c r="B16" s="4">
        <v>2032613</v>
      </c>
      <c r="C16" s="4">
        <f>IF(班级课程成绩!C15&gt;=60,VLOOKUP(C$2,课程对应学分!$A$2:$B$8,2,0),0)</f>
        <v>0</v>
      </c>
      <c r="D16" s="4">
        <f>IF(班级课程成绩!D15&gt;=60,VLOOKUP(D$2,课程对应学分!$A$2:$B$8,2,0),0)</f>
        <v>4</v>
      </c>
      <c r="E16" s="4">
        <f>IF(班级课程成绩!E15&gt;=60,VLOOKUP(E$2,课程对应学分!$A$2:$B$8,2,0),0)</f>
        <v>0</v>
      </c>
      <c r="F16" s="4">
        <f>IF(班级课程成绩!F15&gt;=60,VLOOKUP(F$2,课程对应学分!$A$2:$B$8,2,0),0)</f>
        <v>0</v>
      </c>
      <c r="G16" s="4">
        <f>IF(班级课程成绩!G15&gt;=60,VLOOKUP(G$2,课程对应学分!$A$2:$B$8,2,0),0)</f>
        <v>0</v>
      </c>
      <c r="H16" s="4">
        <f>IF(班级课程成绩!H15&gt;=60,VLOOKUP(H$2,课程对应学分!$A$2:$B$8,2,0),0)</f>
        <v>4</v>
      </c>
      <c r="I16" s="4">
        <f>IF(班级课程成绩!I15&gt;=60,VLOOKUP(I$2,课程对应学分!$A$2:$B$8,2,0),0)</f>
        <v>0</v>
      </c>
      <c r="J16" s="4">
        <f t="shared" si="0"/>
        <v>8</v>
      </c>
      <c r="K16" s="4" t="str">
        <f t="shared" si="1"/>
        <v>不合格</v>
      </c>
    </row>
    <row r="17" spans="1:11">
      <c r="A17" s="4">
        <v>14</v>
      </c>
      <c r="B17" s="4">
        <v>2032614</v>
      </c>
      <c r="C17" s="4">
        <f>IF(班级课程成绩!C16&gt;=60,VLOOKUP(C$2,课程对应学分!$A$2:$B$8,2,0),0)</f>
        <v>0</v>
      </c>
      <c r="D17" s="4">
        <f>IF(班级课程成绩!D16&gt;=60,VLOOKUP(D$2,课程对应学分!$A$2:$B$8,2,0),0)</f>
        <v>4</v>
      </c>
      <c r="E17" s="4">
        <f>IF(班级课程成绩!E16&gt;=60,VLOOKUP(E$2,课程对应学分!$A$2:$B$8,2,0),0)</f>
        <v>0</v>
      </c>
      <c r="F17" s="4">
        <f>IF(班级课程成绩!F16&gt;=60,VLOOKUP(F$2,课程对应学分!$A$2:$B$8,2,0),0)</f>
        <v>2</v>
      </c>
      <c r="G17" s="4">
        <f>IF(班级课程成绩!G16&gt;=60,VLOOKUP(G$2,课程对应学分!$A$2:$B$8,2,0),0)</f>
        <v>0</v>
      </c>
      <c r="H17" s="4">
        <f>IF(班级课程成绩!H16&gt;=60,VLOOKUP(H$2,课程对应学分!$A$2:$B$8,2,0),0)</f>
        <v>4</v>
      </c>
      <c r="I17" s="4">
        <f>IF(班级课程成绩!I16&gt;=60,VLOOKUP(I$2,课程对应学分!$A$2:$B$8,2,0),0)</f>
        <v>4</v>
      </c>
      <c r="J17" s="4">
        <f t="shared" si="0"/>
        <v>14</v>
      </c>
      <c r="K17" s="4" t="str">
        <f t="shared" si="1"/>
        <v>合格</v>
      </c>
    </row>
    <row r="18" spans="1:11">
      <c r="A18" s="4">
        <v>15</v>
      </c>
      <c r="B18" s="4">
        <v>2032615</v>
      </c>
      <c r="C18" s="4">
        <f>IF(班级课程成绩!C17&gt;=60,VLOOKUP(C$2,课程对应学分!$A$2:$B$8,2,0),0)</f>
        <v>4</v>
      </c>
      <c r="D18" s="4">
        <f>IF(班级课程成绩!D17&gt;=60,VLOOKUP(D$2,课程对应学分!$A$2:$B$8,2,0),0)</f>
        <v>4</v>
      </c>
      <c r="E18" s="4">
        <f>IF(班级课程成绩!E17&gt;=60,VLOOKUP(E$2,课程对应学分!$A$2:$B$8,2,0),0)</f>
        <v>2</v>
      </c>
      <c r="F18" s="4">
        <f>IF(班级课程成绩!F17&gt;=60,VLOOKUP(F$2,课程对应学分!$A$2:$B$8,2,0),0)</f>
        <v>2</v>
      </c>
      <c r="G18" s="4">
        <f>IF(班级课程成绩!G17&gt;=60,VLOOKUP(G$2,课程对应学分!$A$2:$B$8,2,0),0)</f>
        <v>2</v>
      </c>
      <c r="H18" s="4">
        <f>IF(班级课程成绩!H17&gt;=60,VLOOKUP(H$2,课程对应学分!$A$2:$B$8,2,0),0)</f>
        <v>4</v>
      </c>
      <c r="I18" s="4">
        <f>IF(班级课程成绩!I17&gt;=60,VLOOKUP(I$2,课程对应学分!$A$2:$B$8,2,0),0)</f>
        <v>4</v>
      </c>
      <c r="J18" s="4">
        <f t="shared" si="0"/>
        <v>22</v>
      </c>
      <c r="K18" s="4" t="str">
        <f t="shared" si="1"/>
        <v>合格</v>
      </c>
    </row>
    <row r="19" spans="1:11">
      <c r="A19" s="4">
        <v>16</v>
      </c>
      <c r="B19" s="4">
        <v>2032616</v>
      </c>
      <c r="C19" s="4">
        <f>IF(班级课程成绩!C18&gt;=60,VLOOKUP(C$2,课程对应学分!$A$2:$B$8,2,0),0)</f>
        <v>4</v>
      </c>
      <c r="D19" s="4">
        <f>IF(班级课程成绩!D18&gt;=60,VLOOKUP(D$2,课程对应学分!$A$2:$B$8,2,0),0)</f>
        <v>4</v>
      </c>
      <c r="E19" s="4">
        <f>IF(班级课程成绩!E18&gt;=60,VLOOKUP(E$2,课程对应学分!$A$2:$B$8,2,0),0)</f>
        <v>0</v>
      </c>
      <c r="F19" s="4">
        <f>IF(班级课程成绩!F18&gt;=60,VLOOKUP(F$2,课程对应学分!$A$2:$B$8,2,0),0)</f>
        <v>2</v>
      </c>
      <c r="G19" s="4">
        <f>IF(班级课程成绩!G18&gt;=60,VLOOKUP(G$2,课程对应学分!$A$2:$B$8,2,0),0)</f>
        <v>2</v>
      </c>
      <c r="H19" s="4">
        <f>IF(班级课程成绩!H18&gt;=60,VLOOKUP(H$2,课程对应学分!$A$2:$B$8,2,0),0)</f>
        <v>4</v>
      </c>
      <c r="I19" s="4">
        <f>IF(班级课程成绩!I18&gt;=60,VLOOKUP(I$2,课程对应学分!$A$2:$B$8,2,0),0)</f>
        <v>0</v>
      </c>
      <c r="J19" s="4">
        <f t="shared" si="0"/>
        <v>16</v>
      </c>
      <c r="K19" s="4" t="str">
        <f t="shared" si="1"/>
        <v>合格</v>
      </c>
    </row>
    <row r="20" spans="1:11">
      <c r="A20" s="4">
        <v>17</v>
      </c>
      <c r="B20" s="4">
        <v>2032617</v>
      </c>
      <c r="C20" s="4">
        <f>IF(班级课程成绩!C19&gt;=60,VLOOKUP(C$2,课程对应学分!$A$2:$B$8,2,0),0)</f>
        <v>4</v>
      </c>
      <c r="D20" s="4">
        <f>IF(班级课程成绩!D19&gt;=60,VLOOKUP(D$2,课程对应学分!$A$2:$B$8,2,0),0)</f>
        <v>4</v>
      </c>
      <c r="E20" s="4">
        <f>IF(班级课程成绩!E19&gt;=60,VLOOKUP(E$2,课程对应学分!$A$2:$B$8,2,0),0)</f>
        <v>2</v>
      </c>
      <c r="F20" s="4">
        <f>IF(班级课程成绩!F19&gt;=60,VLOOKUP(F$2,课程对应学分!$A$2:$B$8,2,0),0)</f>
        <v>0</v>
      </c>
      <c r="G20" s="4">
        <f>IF(班级课程成绩!G19&gt;=60,VLOOKUP(G$2,课程对应学分!$A$2:$B$8,2,0),0)</f>
        <v>2</v>
      </c>
      <c r="H20" s="4">
        <f>IF(班级课程成绩!H19&gt;=60,VLOOKUP(H$2,课程对应学分!$A$2:$B$8,2,0),0)</f>
        <v>4</v>
      </c>
      <c r="I20" s="4">
        <f>IF(班级课程成绩!I19&gt;=60,VLOOKUP(I$2,课程对应学分!$A$2:$B$8,2,0),0)</f>
        <v>4</v>
      </c>
      <c r="J20" s="4">
        <f t="shared" si="0"/>
        <v>20</v>
      </c>
      <c r="K20" s="4" t="str">
        <f t="shared" si="1"/>
        <v>合格</v>
      </c>
    </row>
    <row r="21" spans="1:11">
      <c r="A21" s="4">
        <v>18</v>
      </c>
      <c r="B21" s="4">
        <v>2032618</v>
      </c>
      <c r="C21" s="4">
        <f>IF(班级课程成绩!C20&gt;=60,VLOOKUP(C$2,课程对应学分!$A$2:$B$8,2,0),0)</f>
        <v>4</v>
      </c>
      <c r="D21" s="4">
        <f>IF(班级课程成绩!D20&gt;=60,VLOOKUP(D$2,课程对应学分!$A$2:$B$8,2,0),0)</f>
        <v>4</v>
      </c>
      <c r="E21" s="4">
        <f>IF(班级课程成绩!E20&gt;=60,VLOOKUP(E$2,课程对应学分!$A$2:$B$8,2,0),0)</f>
        <v>2</v>
      </c>
      <c r="F21" s="4">
        <f>IF(班级课程成绩!F20&gt;=60,VLOOKUP(F$2,课程对应学分!$A$2:$B$8,2,0),0)</f>
        <v>2</v>
      </c>
      <c r="G21" s="4">
        <f>IF(班级课程成绩!G20&gt;=60,VLOOKUP(G$2,课程对应学分!$A$2:$B$8,2,0),0)</f>
        <v>2</v>
      </c>
      <c r="H21" s="4">
        <f>IF(班级课程成绩!H20&gt;=60,VLOOKUP(H$2,课程对应学分!$A$2:$B$8,2,0),0)</f>
        <v>4</v>
      </c>
      <c r="I21" s="4">
        <f>IF(班级课程成绩!I20&gt;=60,VLOOKUP(I$2,课程对应学分!$A$2:$B$8,2,0),0)</f>
        <v>4</v>
      </c>
      <c r="J21" s="4">
        <f t="shared" si="0"/>
        <v>22</v>
      </c>
      <c r="K21" s="4" t="str">
        <f t="shared" si="1"/>
        <v>合格</v>
      </c>
    </row>
    <row r="22" spans="1:11">
      <c r="A22" s="4">
        <v>19</v>
      </c>
      <c r="B22" s="4">
        <v>2032619</v>
      </c>
      <c r="C22" s="4">
        <f>IF(班级课程成绩!C21&gt;=60,VLOOKUP(C$2,课程对应学分!$A$2:$B$8,2,0),0)</f>
        <v>4</v>
      </c>
      <c r="D22" s="4">
        <f>IF(班级课程成绩!D21&gt;=60,VLOOKUP(D$2,课程对应学分!$A$2:$B$8,2,0),0)</f>
        <v>4</v>
      </c>
      <c r="E22" s="4">
        <f>IF(班级课程成绩!E21&gt;=60,VLOOKUP(E$2,课程对应学分!$A$2:$B$8,2,0),0)</f>
        <v>2</v>
      </c>
      <c r="F22" s="4">
        <f>IF(班级课程成绩!F21&gt;=60,VLOOKUP(F$2,课程对应学分!$A$2:$B$8,2,0),0)</f>
        <v>2</v>
      </c>
      <c r="G22" s="4">
        <f>IF(班级课程成绩!G21&gt;=60,VLOOKUP(G$2,课程对应学分!$A$2:$B$8,2,0),0)</f>
        <v>2</v>
      </c>
      <c r="H22" s="4">
        <f>IF(班级课程成绩!H21&gt;=60,VLOOKUP(H$2,课程对应学分!$A$2:$B$8,2,0),0)</f>
        <v>4</v>
      </c>
      <c r="I22" s="4">
        <f>IF(班级课程成绩!I21&gt;=60,VLOOKUP(I$2,课程对应学分!$A$2:$B$8,2,0),0)</f>
        <v>4</v>
      </c>
      <c r="J22" s="4">
        <f t="shared" si="0"/>
        <v>22</v>
      </c>
      <c r="K22" s="4" t="str">
        <f t="shared" si="1"/>
        <v>合格</v>
      </c>
    </row>
    <row r="23" spans="1:11">
      <c r="A23" s="4">
        <v>20</v>
      </c>
      <c r="B23" s="4">
        <v>2032620</v>
      </c>
      <c r="C23" s="4">
        <f>IF(班级课程成绩!C22&gt;=60,VLOOKUP(C$2,课程对应学分!$A$2:$B$8,2,0),0)</f>
        <v>4</v>
      </c>
      <c r="D23" s="4">
        <f>IF(班级课程成绩!D22&gt;=60,VLOOKUP(D$2,课程对应学分!$A$2:$B$8,2,0),0)</f>
        <v>4</v>
      </c>
      <c r="E23" s="4">
        <f>IF(班级课程成绩!E22&gt;=60,VLOOKUP(E$2,课程对应学分!$A$2:$B$8,2,0),0)</f>
        <v>2</v>
      </c>
      <c r="F23" s="4">
        <f>IF(班级课程成绩!F22&gt;=60,VLOOKUP(F$2,课程对应学分!$A$2:$B$8,2,0),0)</f>
        <v>2</v>
      </c>
      <c r="G23" s="4">
        <f>IF(班级课程成绩!G22&gt;=60,VLOOKUP(G$2,课程对应学分!$A$2:$B$8,2,0),0)</f>
        <v>2</v>
      </c>
      <c r="H23" s="4">
        <f>IF(班级课程成绩!H22&gt;=60,VLOOKUP(H$2,课程对应学分!$A$2:$B$8,2,0),0)</f>
        <v>4</v>
      </c>
      <c r="I23" s="4">
        <f>IF(班级课程成绩!I22&gt;=60,VLOOKUP(I$2,课程对应学分!$A$2:$B$8,2,0),0)</f>
        <v>4</v>
      </c>
      <c r="J23" s="4">
        <f t="shared" si="0"/>
        <v>22</v>
      </c>
      <c r="K23" s="4" t="str">
        <f t="shared" si="1"/>
        <v>合格</v>
      </c>
    </row>
    <row r="24" spans="1:11">
      <c r="A24" s="4">
        <v>21</v>
      </c>
      <c r="B24" s="4">
        <v>2032621</v>
      </c>
      <c r="C24" s="4">
        <f>IF(班级课程成绩!C23&gt;=60,VLOOKUP(C$2,课程对应学分!$A$2:$B$8,2,0),0)</f>
        <v>4</v>
      </c>
      <c r="D24" s="4">
        <f>IF(班级课程成绩!D23&gt;=60,VLOOKUP(D$2,课程对应学分!$A$2:$B$8,2,0),0)</f>
        <v>4</v>
      </c>
      <c r="E24" s="4">
        <f>IF(班级课程成绩!E23&gt;=60,VLOOKUP(E$2,课程对应学分!$A$2:$B$8,2,0),0)</f>
        <v>2</v>
      </c>
      <c r="F24" s="4">
        <f>IF(班级课程成绩!F23&gt;=60,VLOOKUP(F$2,课程对应学分!$A$2:$B$8,2,0),0)</f>
        <v>2</v>
      </c>
      <c r="G24" s="4">
        <f>IF(班级课程成绩!G23&gt;=60,VLOOKUP(G$2,课程对应学分!$A$2:$B$8,2,0),0)</f>
        <v>2</v>
      </c>
      <c r="H24" s="4">
        <f>IF(班级课程成绩!H23&gt;=60,VLOOKUP(H$2,课程对应学分!$A$2:$B$8,2,0),0)</f>
        <v>4</v>
      </c>
      <c r="I24" s="4">
        <f>IF(班级课程成绩!I23&gt;=60,VLOOKUP(I$2,课程对应学分!$A$2:$B$8,2,0),0)</f>
        <v>4</v>
      </c>
      <c r="J24" s="4">
        <f t="shared" si="0"/>
        <v>22</v>
      </c>
      <c r="K24" s="4" t="str">
        <f t="shared" si="1"/>
        <v>合格</v>
      </c>
    </row>
    <row r="25" spans="1:11">
      <c r="A25" s="4">
        <v>22</v>
      </c>
      <c r="B25" s="4">
        <v>2032622</v>
      </c>
      <c r="C25" s="4">
        <f>IF(班级课程成绩!C24&gt;=60,VLOOKUP(C$2,课程对应学分!$A$2:$B$8,2,0),0)</f>
        <v>4</v>
      </c>
      <c r="D25" s="4">
        <f>IF(班级课程成绩!D24&gt;=60,VLOOKUP(D$2,课程对应学分!$A$2:$B$8,2,0),0)</f>
        <v>4</v>
      </c>
      <c r="E25" s="4">
        <f>IF(班级课程成绩!E24&gt;=60,VLOOKUP(E$2,课程对应学分!$A$2:$B$8,2,0),0)</f>
        <v>2</v>
      </c>
      <c r="F25" s="4">
        <f>IF(班级课程成绩!F24&gt;=60,VLOOKUP(F$2,课程对应学分!$A$2:$B$8,2,0),0)</f>
        <v>0</v>
      </c>
      <c r="G25" s="4">
        <f>IF(班级课程成绩!G24&gt;=60,VLOOKUP(G$2,课程对应学分!$A$2:$B$8,2,0),0)</f>
        <v>2</v>
      </c>
      <c r="H25" s="4">
        <f>IF(班级课程成绩!H24&gt;=60,VLOOKUP(H$2,课程对应学分!$A$2:$B$8,2,0),0)</f>
        <v>4</v>
      </c>
      <c r="I25" s="4">
        <f>IF(班级课程成绩!I24&gt;=60,VLOOKUP(I$2,课程对应学分!$A$2:$B$8,2,0),0)</f>
        <v>4</v>
      </c>
      <c r="J25" s="4">
        <f t="shared" si="0"/>
        <v>20</v>
      </c>
      <c r="K25" s="4" t="str">
        <f t="shared" si="1"/>
        <v>合格</v>
      </c>
    </row>
    <row r="26" spans="1:11">
      <c r="A26" s="4">
        <v>23</v>
      </c>
      <c r="B26" s="4">
        <v>2032623</v>
      </c>
      <c r="C26" s="4">
        <f>IF(班级课程成绩!C25&gt;=60,VLOOKUP(C$2,课程对应学分!$A$2:$B$8,2,0),0)</f>
        <v>4</v>
      </c>
      <c r="D26" s="4">
        <f>IF(班级课程成绩!D25&gt;=60,VLOOKUP(D$2,课程对应学分!$A$2:$B$8,2,0),0)</f>
        <v>4</v>
      </c>
      <c r="E26" s="4">
        <f>IF(班级课程成绩!E25&gt;=60,VLOOKUP(E$2,课程对应学分!$A$2:$B$8,2,0),0)</f>
        <v>2</v>
      </c>
      <c r="F26" s="4">
        <f>IF(班级课程成绩!F25&gt;=60,VLOOKUP(F$2,课程对应学分!$A$2:$B$8,2,0),0)</f>
        <v>2</v>
      </c>
      <c r="G26" s="4">
        <f>IF(班级课程成绩!G25&gt;=60,VLOOKUP(G$2,课程对应学分!$A$2:$B$8,2,0),0)</f>
        <v>2</v>
      </c>
      <c r="H26" s="4">
        <f>IF(班级课程成绩!H25&gt;=60,VLOOKUP(H$2,课程对应学分!$A$2:$B$8,2,0),0)</f>
        <v>4</v>
      </c>
      <c r="I26" s="4">
        <f>IF(班级课程成绩!I25&gt;=60,VLOOKUP(I$2,课程对应学分!$A$2:$B$8,2,0),0)</f>
        <v>0</v>
      </c>
      <c r="J26" s="4">
        <f t="shared" si="0"/>
        <v>18</v>
      </c>
      <c r="K26" s="4" t="str">
        <f t="shared" si="1"/>
        <v>合格</v>
      </c>
    </row>
    <row r="27" spans="1:11">
      <c r="A27" s="4">
        <v>24</v>
      </c>
      <c r="B27" s="4">
        <v>2032624</v>
      </c>
      <c r="C27" s="4">
        <f>IF(班级课程成绩!C26&gt;=60,VLOOKUP(C$2,课程对应学分!$A$2:$B$8,2,0),0)</f>
        <v>4</v>
      </c>
      <c r="D27" s="4">
        <f>IF(班级课程成绩!D26&gt;=60,VLOOKUP(D$2,课程对应学分!$A$2:$B$8,2,0),0)</f>
        <v>4</v>
      </c>
      <c r="E27" s="4">
        <f>IF(班级课程成绩!E26&gt;=60,VLOOKUP(E$2,课程对应学分!$A$2:$B$8,2,0),0)</f>
        <v>2</v>
      </c>
      <c r="F27" s="4">
        <f>IF(班级课程成绩!F26&gt;=60,VLOOKUP(F$2,课程对应学分!$A$2:$B$8,2,0),0)</f>
        <v>0</v>
      </c>
      <c r="G27" s="4">
        <f>IF(班级课程成绩!G26&gt;=60,VLOOKUP(G$2,课程对应学分!$A$2:$B$8,2,0),0)</f>
        <v>2</v>
      </c>
      <c r="H27" s="4">
        <f>IF(班级课程成绩!H26&gt;=60,VLOOKUP(H$2,课程对应学分!$A$2:$B$8,2,0),0)</f>
        <v>4</v>
      </c>
      <c r="I27" s="4">
        <f>IF(班级课程成绩!I26&gt;=60,VLOOKUP(I$2,课程对应学分!$A$2:$B$8,2,0),0)</f>
        <v>0</v>
      </c>
      <c r="J27" s="4">
        <f t="shared" si="0"/>
        <v>16</v>
      </c>
      <c r="K27" s="4" t="str">
        <f t="shared" si="1"/>
        <v>合格</v>
      </c>
    </row>
    <row r="28" spans="1:11">
      <c r="A28" s="4">
        <v>25</v>
      </c>
      <c r="B28" s="4">
        <v>2032625</v>
      </c>
      <c r="C28" s="4">
        <f>IF(班级课程成绩!C27&gt;=60,VLOOKUP(C$2,课程对应学分!$A$2:$B$8,2,0),0)</f>
        <v>4</v>
      </c>
      <c r="D28" s="4">
        <f>IF(班级课程成绩!D27&gt;=60,VLOOKUP(D$2,课程对应学分!$A$2:$B$8,2,0),0)</f>
        <v>4</v>
      </c>
      <c r="E28" s="4">
        <f>IF(班级课程成绩!E27&gt;=60,VLOOKUP(E$2,课程对应学分!$A$2:$B$8,2,0),0)</f>
        <v>2</v>
      </c>
      <c r="F28" s="4">
        <f>IF(班级课程成绩!F27&gt;=60,VLOOKUP(F$2,课程对应学分!$A$2:$B$8,2,0),0)</f>
        <v>0</v>
      </c>
      <c r="G28" s="4">
        <f>IF(班级课程成绩!G27&gt;=60,VLOOKUP(G$2,课程对应学分!$A$2:$B$8,2,0),0)</f>
        <v>2</v>
      </c>
      <c r="H28" s="4">
        <f>IF(班级课程成绩!H27&gt;=60,VLOOKUP(H$2,课程对应学分!$A$2:$B$8,2,0),0)</f>
        <v>4</v>
      </c>
      <c r="I28" s="4">
        <f>IF(班级课程成绩!I27&gt;=60,VLOOKUP(I$2,课程对应学分!$A$2:$B$8,2,0),0)</f>
        <v>4</v>
      </c>
      <c r="J28" s="4">
        <f t="shared" si="0"/>
        <v>20</v>
      </c>
      <c r="K28" s="4" t="str">
        <f t="shared" si="1"/>
        <v>合格</v>
      </c>
    </row>
    <row r="29" spans="1:11">
      <c r="A29" s="4">
        <v>26</v>
      </c>
      <c r="B29" s="4">
        <v>2032626</v>
      </c>
      <c r="C29" s="4">
        <f>IF(班级课程成绩!C28&gt;=60,VLOOKUP(C$2,课程对应学分!$A$2:$B$8,2,0),0)</f>
        <v>4</v>
      </c>
      <c r="D29" s="4">
        <f>IF(班级课程成绩!D28&gt;=60,VLOOKUP(D$2,课程对应学分!$A$2:$B$8,2,0),0)</f>
        <v>4</v>
      </c>
      <c r="E29" s="4">
        <f>IF(班级课程成绩!E28&gt;=60,VLOOKUP(E$2,课程对应学分!$A$2:$B$8,2,0),0)</f>
        <v>2</v>
      </c>
      <c r="F29" s="4">
        <f>IF(班级课程成绩!F28&gt;=60,VLOOKUP(F$2,课程对应学分!$A$2:$B$8,2,0),0)</f>
        <v>2</v>
      </c>
      <c r="G29" s="4">
        <f>IF(班级课程成绩!G28&gt;=60,VLOOKUP(G$2,课程对应学分!$A$2:$B$8,2,0),0)</f>
        <v>2</v>
      </c>
      <c r="H29" s="4">
        <f>IF(班级课程成绩!H28&gt;=60,VLOOKUP(H$2,课程对应学分!$A$2:$B$8,2,0),0)</f>
        <v>4</v>
      </c>
      <c r="I29" s="4">
        <f>IF(班级课程成绩!I28&gt;=60,VLOOKUP(I$2,课程对应学分!$A$2:$B$8,2,0),0)</f>
        <v>4</v>
      </c>
      <c r="J29" s="4">
        <f t="shared" si="0"/>
        <v>22</v>
      </c>
      <c r="K29" s="4" t="str">
        <f t="shared" si="1"/>
        <v>合格</v>
      </c>
    </row>
    <row r="30" spans="1:11">
      <c r="A30" s="4">
        <v>27</v>
      </c>
      <c r="B30" s="4">
        <v>2032627</v>
      </c>
      <c r="C30" s="4">
        <f>IF(班级课程成绩!C29&gt;=60,VLOOKUP(C$2,课程对应学分!$A$2:$B$8,2,0),0)</f>
        <v>4</v>
      </c>
      <c r="D30" s="4">
        <f>IF(班级课程成绩!D29&gt;=60,VLOOKUP(D$2,课程对应学分!$A$2:$B$8,2,0),0)</f>
        <v>4</v>
      </c>
      <c r="E30" s="4">
        <f>IF(班级课程成绩!E29&gt;=60,VLOOKUP(E$2,课程对应学分!$A$2:$B$8,2,0),0)</f>
        <v>2</v>
      </c>
      <c r="F30" s="4">
        <f>IF(班级课程成绩!F29&gt;=60,VLOOKUP(F$2,课程对应学分!$A$2:$B$8,2,0),0)</f>
        <v>2</v>
      </c>
      <c r="G30" s="4">
        <f>IF(班级课程成绩!G29&gt;=60,VLOOKUP(G$2,课程对应学分!$A$2:$B$8,2,0),0)</f>
        <v>2</v>
      </c>
      <c r="H30" s="4">
        <f>IF(班级课程成绩!H29&gt;=60,VLOOKUP(H$2,课程对应学分!$A$2:$B$8,2,0),0)</f>
        <v>4</v>
      </c>
      <c r="I30" s="4">
        <f>IF(班级课程成绩!I29&gt;=60,VLOOKUP(I$2,课程对应学分!$A$2:$B$8,2,0),0)</f>
        <v>4</v>
      </c>
      <c r="J30" s="4">
        <f t="shared" si="0"/>
        <v>22</v>
      </c>
      <c r="K30" s="4" t="str">
        <f t="shared" si="1"/>
        <v>合格</v>
      </c>
    </row>
    <row r="31" spans="1:11">
      <c r="A31" s="4">
        <v>28</v>
      </c>
      <c r="B31" s="4">
        <v>2032628</v>
      </c>
      <c r="C31" s="4">
        <f>IF(班级课程成绩!C30&gt;=60,VLOOKUP(C$2,课程对应学分!$A$2:$B$8,2,0),0)</f>
        <v>4</v>
      </c>
      <c r="D31" s="4">
        <f>IF(班级课程成绩!D30&gt;=60,VLOOKUP(D$2,课程对应学分!$A$2:$B$8,2,0),0)</f>
        <v>4</v>
      </c>
      <c r="E31" s="4">
        <f>IF(班级课程成绩!E30&gt;=60,VLOOKUP(E$2,课程对应学分!$A$2:$B$8,2,0),0)</f>
        <v>0</v>
      </c>
      <c r="F31" s="4">
        <f>IF(班级课程成绩!F30&gt;=60,VLOOKUP(F$2,课程对应学分!$A$2:$B$8,2,0),0)</f>
        <v>2</v>
      </c>
      <c r="G31" s="4">
        <f>IF(班级课程成绩!G30&gt;=60,VLOOKUP(G$2,课程对应学分!$A$2:$B$8,2,0),0)</f>
        <v>2</v>
      </c>
      <c r="H31" s="4">
        <f>IF(班级课程成绩!H30&gt;=60,VLOOKUP(H$2,课程对应学分!$A$2:$B$8,2,0),0)</f>
        <v>4</v>
      </c>
      <c r="I31" s="4">
        <f>IF(班级课程成绩!I30&gt;=60,VLOOKUP(I$2,课程对应学分!$A$2:$B$8,2,0),0)</f>
        <v>4</v>
      </c>
      <c r="J31" s="4">
        <f t="shared" si="0"/>
        <v>20</v>
      </c>
      <c r="K31" s="4" t="str">
        <f t="shared" si="1"/>
        <v>合格</v>
      </c>
    </row>
    <row r="32" spans="1:11">
      <c r="A32" s="4">
        <v>29</v>
      </c>
      <c r="B32" s="4">
        <v>2032629</v>
      </c>
      <c r="C32" s="4">
        <f>IF(班级课程成绩!C31&gt;=60,VLOOKUP(C$2,课程对应学分!$A$2:$B$8,2,0),0)</f>
        <v>0</v>
      </c>
      <c r="D32" s="4">
        <f>IF(班级课程成绩!D31&gt;=60,VLOOKUP(D$2,课程对应学分!$A$2:$B$8,2,0),0)</f>
        <v>4</v>
      </c>
      <c r="E32" s="4">
        <f>IF(班级课程成绩!E31&gt;=60,VLOOKUP(E$2,课程对应学分!$A$2:$B$8,2,0),0)</f>
        <v>0</v>
      </c>
      <c r="F32" s="4">
        <f>IF(班级课程成绩!F31&gt;=60,VLOOKUP(F$2,课程对应学分!$A$2:$B$8,2,0),0)</f>
        <v>2</v>
      </c>
      <c r="G32" s="4">
        <f>IF(班级课程成绩!G31&gt;=60,VLOOKUP(G$2,课程对应学分!$A$2:$B$8,2,0),0)</f>
        <v>2</v>
      </c>
      <c r="H32" s="4">
        <f>IF(班级课程成绩!H31&gt;=60,VLOOKUP(H$2,课程对应学分!$A$2:$B$8,2,0),0)</f>
        <v>4</v>
      </c>
      <c r="I32" s="4">
        <f>IF(班级课程成绩!I31&gt;=60,VLOOKUP(I$2,课程对应学分!$A$2:$B$8,2,0),0)</f>
        <v>0</v>
      </c>
      <c r="J32" s="4">
        <f t="shared" si="0"/>
        <v>12</v>
      </c>
      <c r="K32" s="4" t="str">
        <f t="shared" si="1"/>
        <v>不合格</v>
      </c>
    </row>
    <row r="33" spans="1:11">
      <c r="A33" s="4">
        <v>30</v>
      </c>
      <c r="B33" s="4">
        <v>2032630</v>
      </c>
      <c r="C33" s="4">
        <f>IF(班级课程成绩!C32&gt;=60,VLOOKUP(C$2,课程对应学分!$A$2:$B$8,2,0),0)</f>
        <v>0</v>
      </c>
      <c r="D33" s="4">
        <f>IF(班级课程成绩!D32&gt;=60,VLOOKUP(D$2,课程对应学分!$A$2:$B$8,2,0),0)</f>
        <v>4</v>
      </c>
      <c r="E33" s="4">
        <f>IF(班级课程成绩!E32&gt;=60,VLOOKUP(E$2,课程对应学分!$A$2:$B$8,2,0),0)</f>
        <v>0</v>
      </c>
      <c r="F33" s="4">
        <f>IF(班级课程成绩!F32&gt;=60,VLOOKUP(F$2,课程对应学分!$A$2:$B$8,2,0),0)</f>
        <v>0</v>
      </c>
      <c r="G33" s="4">
        <f>IF(班级课程成绩!G32&gt;=60,VLOOKUP(G$2,课程对应学分!$A$2:$B$8,2,0),0)</f>
        <v>2</v>
      </c>
      <c r="H33" s="4">
        <f>IF(班级课程成绩!H32&gt;=60,VLOOKUP(H$2,课程对应学分!$A$2:$B$8,2,0),0)</f>
        <v>4</v>
      </c>
      <c r="I33" s="4">
        <f>IF(班级课程成绩!I32&gt;=60,VLOOKUP(I$2,课程对应学分!$A$2:$B$8,2,0),0)</f>
        <v>0</v>
      </c>
      <c r="J33" s="4">
        <f t="shared" si="0"/>
        <v>10</v>
      </c>
      <c r="K33" s="4" t="str">
        <f t="shared" si="1"/>
        <v>不合格</v>
      </c>
    </row>
    <row r="34" spans="1:11">
      <c r="A34" s="4">
        <v>31</v>
      </c>
      <c r="B34" s="4">
        <v>2032631</v>
      </c>
      <c r="C34" s="4">
        <f>IF(班级课程成绩!C33&gt;=60,VLOOKUP(C$2,课程对应学分!$A$2:$B$8,2,0),0)</f>
        <v>0</v>
      </c>
      <c r="D34" s="4">
        <f>IF(班级课程成绩!D33&gt;=60,VLOOKUP(D$2,课程对应学分!$A$2:$B$8,2,0),0)</f>
        <v>4</v>
      </c>
      <c r="E34" s="4">
        <f>IF(班级课程成绩!E33&gt;=60,VLOOKUP(E$2,课程对应学分!$A$2:$B$8,2,0),0)</f>
        <v>0</v>
      </c>
      <c r="F34" s="4">
        <f>IF(班级课程成绩!F33&gt;=60,VLOOKUP(F$2,课程对应学分!$A$2:$B$8,2,0),0)</f>
        <v>0</v>
      </c>
      <c r="G34" s="4">
        <f>IF(班级课程成绩!G33&gt;=60,VLOOKUP(G$2,课程对应学分!$A$2:$B$8,2,0),0)</f>
        <v>2</v>
      </c>
      <c r="H34" s="4">
        <f>IF(班级课程成绩!H33&gt;=60,VLOOKUP(H$2,课程对应学分!$A$2:$B$8,2,0),0)</f>
        <v>4</v>
      </c>
      <c r="I34" s="4">
        <f>IF(班级课程成绩!I33&gt;=60,VLOOKUP(I$2,课程对应学分!$A$2:$B$8,2,0),0)</f>
        <v>0</v>
      </c>
      <c r="J34" s="4">
        <f t="shared" si="0"/>
        <v>10</v>
      </c>
      <c r="K34" s="4" t="str">
        <f t="shared" si="1"/>
        <v>不合格</v>
      </c>
    </row>
    <row r="35" spans="1:11">
      <c r="A35" s="4">
        <v>32</v>
      </c>
      <c r="B35" s="4">
        <v>2032632</v>
      </c>
      <c r="C35" s="4">
        <f>IF(班级课程成绩!C34&gt;=60,VLOOKUP(C$2,课程对应学分!$A$2:$B$8,2,0),0)</f>
        <v>4</v>
      </c>
      <c r="D35" s="4">
        <f>IF(班级课程成绩!D34&gt;=60,VLOOKUP(D$2,课程对应学分!$A$2:$B$8,2,0),0)</f>
        <v>4</v>
      </c>
      <c r="E35" s="4">
        <f>IF(班级课程成绩!E34&gt;=60,VLOOKUP(E$2,课程对应学分!$A$2:$B$8,2,0),0)</f>
        <v>0</v>
      </c>
      <c r="F35" s="4">
        <f>IF(班级课程成绩!F34&gt;=60,VLOOKUP(F$2,课程对应学分!$A$2:$B$8,2,0),0)</f>
        <v>2</v>
      </c>
      <c r="G35" s="4">
        <f>IF(班级课程成绩!G34&gt;=60,VLOOKUP(G$2,课程对应学分!$A$2:$B$8,2,0),0)</f>
        <v>2</v>
      </c>
      <c r="H35" s="4">
        <f>IF(班级课程成绩!H34&gt;=60,VLOOKUP(H$2,课程对应学分!$A$2:$B$8,2,0),0)</f>
        <v>4</v>
      </c>
      <c r="I35" s="4">
        <f>IF(班级课程成绩!I34&gt;=60,VLOOKUP(I$2,课程对应学分!$A$2:$B$8,2,0),0)</f>
        <v>4</v>
      </c>
      <c r="J35" s="4">
        <f t="shared" si="0"/>
        <v>20</v>
      </c>
      <c r="K35" s="4" t="str">
        <f t="shared" si="1"/>
        <v>合格</v>
      </c>
    </row>
    <row r="36" spans="1:11">
      <c r="A36" s="4">
        <v>33</v>
      </c>
      <c r="B36" s="4">
        <v>2032633</v>
      </c>
      <c r="C36" s="4">
        <f>IF(班级课程成绩!C35&gt;=60,VLOOKUP(C$2,课程对应学分!$A$2:$B$8,2,0),0)</f>
        <v>4</v>
      </c>
      <c r="D36" s="4">
        <f>IF(班级课程成绩!D35&gt;=60,VLOOKUP(D$2,课程对应学分!$A$2:$B$8,2,0),0)</f>
        <v>4</v>
      </c>
      <c r="E36" s="4">
        <f>IF(班级课程成绩!E35&gt;=60,VLOOKUP(E$2,课程对应学分!$A$2:$B$8,2,0),0)</f>
        <v>2</v>
      </c>
      <c r="F36" s="4">
        <f>IF(班级课程成绩!F35&gt;=60,VLOOKUP(F$2,课程对应学分!$A$2:$B$8,2,0),0)</f>
        <v>2</v>
      </c>
      <c r="G36" s="4">
        <f>IF(班级课程成绩!G35&gt;=60,VLOOKUP(G$2,课程对应学分!$A$2:$B$8,2,0),0)</f>
        <v>2</v>
      </c>
      <c r="H36" s="4">
        <f>IF(班级课程成绩!H35&gt;=60,VLOOKUP(H$2,课程对应学分!$A$2:$B$8,2,0),0)</f>
        <v>4</v>
      </c>
      <c r="I36" s="4">
        <f>IF(班级课程成绩!I35&gt;=60,VLOOKUP(I$2,课程对应学分!$A$2:$B$8,2,0),0)</f>
        <v>4</v>
      </c>
      <c r="J36" s="4">
        <f t="shared" si="0"/>
        <v>22</v>
      </c>
      <c r="K36" s="4" t="str">
        <f t="shared" si="1"/>
        <v>合格</v>
      </c>
    </row>
    <row r="37" spans="1:11">
      <c r="A37" s="4">
        <v>34</v>
      </c>
      <c r="B37" s="4">
        <v>2032634</v>
      </c>
      <c r="C37" s="4">
        <f>IF(班级课程成绩!C36&gt;=60,VLOOKUP(C$2,课程对应学分!$A$2:$B$8,2,0),0)</f>
        <v>4</v>
      </c>
      <c r="D37" s="4">
        <f>IF(班级课程成绩!D36&gt;=60,VLOOKUP(D$2,课程对应学分!$A$2:$B$8,2,0),0)</f>
        <v>4</v>
      </c>
      <c r="E37" s="4">
        <f>IF(班级课程成绩!E36&gt;=60,VLOOKUP(E$2,课程对应学分!$A$2:$B$8,2,0),0)</f>
        <v>2</v>
      </c>
      <c r="F37" s="4">
        <f>IF(班级课程成绩!F36&gt;=60,VLOOKUP(F$2,课程对应学分!$A$2:$B$8,2,0),0)</f>
        <v>0</v>
      </c>
      <c r="G37" s="4">
        <f>IF(班级课程成绩!G36&gt;=60,VLOOKUP(G$2,课程对应学分!$A$2:$B$8,2,0),0)</f>
        <v>2</v>
      </c>
      <c r="H37" s="4">
        <f>IF(班级课程成绩!H36&gt;=60,VLOOKUP(H$2,课程对应学分!$A$2:$B$8,2,0),0)</f>
        <v>4</v>
      </c>
      <c r="I37" s="4">
        <f>IF(班级课程成绩!I36&gt;=60,VLOOKUP(I$2,课程对应学分!$A$2:$B$8,2,0),0)</f>
        <v>4</v>
      </c>
      <c r="J37" s="4">
        <f t="shared" si="0"/>
        <v>20</v>
      </c>
      <c r="K37" s="4" t="str">
        <f t="shared" si="1"/>
        <v>合格</v>
      </c>
    </row>
    <row r="38" spans="1:11">
      <c r="A38" s="4">
        <v>35</v>
      </c>
      <c r="B38" s="4">
        <v>2032635</v>
      </c>
      <c r="C38" s="4">
        <f>IF(班级课程成绩!C37&gt;=60,VLOOKUP(C$2,课程对应学分!$A$2:$B$8,2,0),0)</f>
        <v>0</v>
      </c>
      <c r="D38" s="4">
        <f>IF(班级课程成绩!D37&gt;=60,VLOOKUP(D$2,课程对应学分!$A$2:$B$8,2,0),0)</f>
        <v>0</v>
      </c>
      <c r="E38" s="4">
        <f>IF(班级课程成绩!E37&gt;=60,VLOOKUP(E$2,课程对应学分!$A$2:$B$8,2,0),0)</f>
        <v>0</v>
      </c>
      <c r="F38" s="4">
        <f>IF(班级课程成绩!F37&gt;=60,VLOOKUP(F$2,课程对应学分!$A$2:$B$8,2,0),0)</f>
        <v>2</v>
      </c>
      <c r="G38" s="4">
        <f>IF(班级课程成绩!G37&gt;=60,VLOOKUP(G$2,课程对应学分!$A$2:$B$8,2,0),0)</f>
        <v>2</v>
      </c>
      <c r="H38" s="4">
        <f>IF(班级课程成绩!H37&gt;=60,VLOOKUP(H$2,课程对应学分!$A$2:$B$8,2,0),0)</f>
        <v>4</v>
      </c>
      <c r="I38" s="4">
        <f>IF(班级课程成绩!I37&gt;=60,VLOOKUP(I$2,课程对应学分!$A$2:$B$8,2,0),0)</f>
        <v>4</v>
      </c>
      <c r="J38" s="4">
        <f t="shared" si="0"/>
        <v>12</v>
      </c>
      <c r="K38" s="4" t="str">
        <f t="shared" si="1"/>
        <v>不合格</v>
      </c>
    </row>
    <row r="39" spans="1:11">
      <c r="A39" s="4">
        <v>36</v>
      </c>
      <c r="B39" s="4">
        <v>2032636</v>
      </c>
      <c r="C39" s="4">
        <f>IF(班级课程成绩!C38&gt;=60,VLOOKUP(C$2,课程对应学分!$A$2:$B$8,2,0),0)</f>
        <v>4</v>
      </c>
      <c r="D39" s="4">
        <f>IF(班级课程成绩!D38&gt;=60,VLOOKUP(D$2,课程对应学分!$A$2:$B$8,2,0),0)</f>
        <v>4</v>
      </c>
      <c r="E39" s="4">
        <f>IF(班级课程成绩!E38&gt;=60,VLOOKUP(E$2,课程对应学分!$A$2:$B$8,2,0),0)</f>
        <v>2</v>
      </c>
      <c r="F39" s="4">
        <f>IF(班级课程成绩!F38&gt;=60,VLOOKUP(F$2,课程对应学分!$A$2:$B$8,2,0),0)</f>
        <v>0</v>
      </c>
      <c r="G39" s="4">
        <f>IF(班级课程成绩!G38&gt;=60,VLOOKUP(G$2,课程对应学分!$A$2:$B$8,2,0),0)</f>
        <v>2</v>
      </c>
      <c r="H39" s="4">
        <f>IF(班级课程成绩!H38&gt;=60,VLOOKUP(H$2,课程对应学分!$A$2:$B$8,2,0),0)</f>
        <v>4</v>
      </c>
      <c r="I39" s="4">
        <f>IF(班级课程成绩!I38&gt;=60,VLOOKUP(I$2,课程对应学分!$A$2:$B$8,2,0),0)</f>
        <v>4</v>
      </c>
      <c r="J39" s="4">
        <f t="shared" si="0"/>
        <v>20</v>
      </c>
      <c r="K39" s="4" t="str">
        <f t="shared" si="1"/>
        <v>合格</v>
      </c>
    </row>
    <row r="40" spans="1:11">
      <c r="A40" s="4">
        <v>37</v>
      </c>
      <c r="B40" s="4">
        <v>2032637</v>
      </c>
      <c r="C40" s="4">
        <f>IF(班级课程成绩!C39&gt;=60,VLOOKUP(C$2,课程对应学分!$A$2:$B$8,2,0),0)</f>
        <v>0</v>
      </c>
      <c r="D40" s="4">
        <f>IF(班级课程成绩!D39&gt;=60,VLOOKUP(D$2,课程对应学分!$A$2:$B$8,2,0),0)</f>
        <v>4</v>
      </c>
      <c r="E40" s="4">
        <f>IF(班级课程成绩!E39&gt;=60,VLOOKUP(E$2,课程对应学分!$A$2:$B$8,2,0),0)</f>
        <v>0</v>
      </c>
      <c r="F40" s="4">
        <f>IF(班级课程成绩!F39&gt;=60,VLOOKUP(F$2,课程对应学分!$A$2:$B$8,2,0),0)</f>
        <v>0</v>
      </c>
      <c r="G40" s="4">
        <f>IF(班级课程成绩!G39&gt;=60,VLOOKUP(G$2,课程对应学分!$A$2:$B$8,2,0),0)</f>
        <v>2</v>
      </c>
      <c r="H40" s="4">
        <f>IF(班级课程成绩!H39&gt;=60,VLOOKUP(H$2,课程对应学分!$A$2:$B$8,2,0),0)</f>
        <v>4</v>
      </c>
      <c r="I40" s="4">
        <f>IF(班级课程成绩!I39&gt;=60,VLOOKUP(I$2,课程对应学分!$A$2:$B$8,2,0),0)</f>
        <v>4</v>
      </c>
      <c r="J40" s="4">
        <f t="shared" si="0"/>
        <v>14</v>
      </c>
      <c r="K40" s="4" t="str">
        <f t="shared" si="1"/>
        <v>合格</v>
      </c>
    </row>
    <row r="41" spans="1:11">
      <c r="A41" s="4">
        <v>38</v>
      </c>
      <c r="B41" s="4">
        <v>2032638</v>
      </c>
      <c r="C41" s="4">
        <f>IF(班级课程成绩!C40&gt;=60,VLOOKUP(C$2,课程对应学分!$A$2:$B$8,2,0),0)</f>
        <v>4</v>
      </c>
      <c r="D41" s="4">
        <f>IF(班级课程成绩!D40&gt;=60,VLOOKUP(D$2,课程对应学分!$A$2:$B$8,2,0),0)</f>
        <v>0</v>
      </c>
      <c r="E41" s="4">
        <f>IF(班级课程成绩!E40&gt;=60,VLOOKUP(E$2,课程对应学分!$A$2:$B$8,2,0),0)</f>
        <v>2</v>
      </c>
      <c r="F41" s="4">
        <f>IF(班级课程成绩!F40&gt;=60,VLOOKUP(F$2,课程对应学分!$A$2:$B$8,2,0),0)</f>
        <v>2</v>
      </c>
      <c r="G41" s="4">
        <f>IF(班级课程成绩!G40&gt;=60,VLOOKUP(G$2,课程对应学分!$A$2:$B$8,2,0),0)</f>
        <v>2</v>
      </c>
      <c r="H41" s="4">
        <f>IF(班级课程成绩!H40&gt;=60,VLOOKUP(H$2,课程对应学分!$A$2:$B$8,2,0),0)</f>
        <v>0</v>
      </c>
      <c r="I41" s="4">
        <f>IF(班级课程成绩!I40&gt;=60,VLOOKUP(I$2,课程对应学分!$A$2:$B$8,2,0),0)</f>
        <v>4</v>
      </c>
      <c r="J41" s="4">
        <f t="shared" si="0"/>
        <v>14</v>
      </c>
      <c r="K41" s="4" t="str">
        <f t="shared" si="1"/>
        <v>合格</v>
      </c>
    </row>
  </sheetData>
  <mergeCells count="2">
    <mergeCell ref="J2:J3"/>
    <mergeCell ref="K2:K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D19" sqref="D19"/>
    </sheetView>
  </sheetViews>
  <sheetFormatPr defaultColWidth="9" defaultRowHeight="14.25" outlineLevelRow="7" outlineLevelCol="1"/>
  <cols>
    <col min="1" max="1" width="9" style="1"/>
    <col min="2" max="16384" width="9" style="2"/>
  </cols>
  <sheetData>
    <row r="1" spans="1:2">
      <c r="A1" s="1" t="s">
        <v>14</v>
      </c>
      <c r="B1" s="2" t="s">
        <v>15</v>
      </c>
    </row>
    <row r="2" spans="1:2">
      <c r="A2" s="1" t="s">
        <v>3</v>
      </c>
      <c r="B2" s="2">
        <v>4</v>
      </c>
    </row>
    <row r="3" ht="28.5" spans="1:2">
      <c r="A3" s="1" t="s">
        <v>4</v>
      </c>
      <c r="B3" s="2">
        <v>4</v>
      </c>
    </row>
    <row r="4" ht="28.5" spans="1:2">
      <c r="A4" s="1" t="s">
        <v>6</v>
      </c>
      <c r="B4" s="2">
        <v>2</v>
      </c>
    </row>
    <row r="5" ht="28.5" spans="1:2">
      <c r="A5" s="1" t="s">
        <v>9</v>
      </c>
      <c r="B5" s="2">
        <v>4</v>
      </c>
    </row>
    <row r="6" spans="1:2">
      <c r="A6" s="1" t="s">
        <v>8</v>
      </c>
      <c r="B6" s="2">
        <v>4</v>
      </c>
    </row>
    <row r="7" ht="28.5" spans="1:2">
      <c r="A7" s="1" t="s">
        <v>5</v>
      </c>
      <c r="B7" s="2">
        <v>2</v>
      </c>
    </row>
    <row r="8" ht="28.5" spans="1:2">
      <c r="A8" s="1" t="s">
        <v>7</v>
      </c>
      <c r="B8" s="2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班级课程成绩</vt:lpstr>
      <vt:lpstr>班级课程学分</vt:lpstr>
      <vt:lpstr>课程对应学分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wuyou</cp:lastModifiedBy>
  <dcterms:created xsi:type="dcterms:W3CDTF">2017-09-18T05:57:00Z</dcterms:created>
  <dcterms:modified xsi:type="dcterms:W3CDTF">2022-09-29T09:52:22Z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